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PR - Investor\Desktop\EEFF AFPISA FONDOS\"/>
    </mc:Choice>
  </mc:AlternateContent>
  <xr:revisionPtr revIDLastSave="0" documentId="13_ncr:201_{C61C813D-94D7-4016-8AF9-8637B7005A74}" xr6:coauthVersionLast="47" xr6:coauthVersionMax="47" xr10:uidLastSave="{00000000-0000-0000-0000-000000000000}"/>
  <bookViews>
    <workbookView xWindow="-108" yWindow="-108" windowWidth="23256" windowHeight="12456"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s>
  <definedNames>
    <definedName name="_xlnm._FilterDatabase" localSheetId="13" hidden="1">'10.Cuadro de Inversiones'!$B$4:$P$13</definedName>
    <definedName name="_Hlk492023274" localSheetId="12">'9.Notas a EEFF'!$A$95</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16" i="7"/>
  <c r="D40" i="5"/>
  <c r="D39" i="4"/>
  <c r="C139" i="11"/>
  <c r="C137" i="11"/>
  <c r="C136" i="11"/>
  <c r="C140" i="11" s="1"/>
  <c r="C134" i="11"/>
  <c r="D134" i="11"/>
  <c r="E28" i="8"/>
  <c r="E27" i="8"/>
  <c r="D44" i="15"/>
  <c r="D40" i="15"/>
  <c r="D44" i="14"/>
  <c r="D40" i="14"/>
  <c r="E9" i="7"/>
  <c r="E10" i="7"/>
  <c r="E11" i="7"/>
  <c r="E12" i="7"/>
  <c r="C40" i="5" l="1"/>
  <c r="C49" i="5"/>
  <c r="E28" i="1"/>
  <c r="E27" i="1"/>
  <c r="D28" i="1"/>
  <c r="B7" i="15"/>
  <c r="E12" i="2"/>
  <c r="E13" i="2"/>
  <c r="E14" i="2"/>
  <c r="C23" i="3" l="1"/>
  <c r="C39" i="4"/>
  <c r="C10" i="9"/>
  <c r="C8" i="7"/>
  <c r="J12" i="12" l="1"/>
  <c r="K12" i="12" s="1"/>
  <c r="K13" i="12" l="1"/>
  <c r="L12" i="12"/>
  <c r="C20" i="12"/>
  <c r="C19" i="12"/>
  <c r="C18" i="12" l="1"/>
  <c r="D23" i="6" l="1"/>
  <c r="D23" i="3" l="1"/>
  <c r="D15" i="6"/>
  <c r="D24" i="3" l="1"/>
  <c r="C22" i="12" l="1"/>
  <c r="C21" i="12" s="1"/>
  <c r="C17" i="12" s="1"/>
  <c r="D21" i="12"/>
  <c r="D18" i="12"/>
  <c r="D101" i="11" l="1"/>
  <c r="D102" i="11" s="1"/>
  <c r="D103" i="11" s="1"/>
  <c r="D104" i="11" s="1"/>
  <c r="D105" i="11" s="1"/>
  <c r="C105" i="11"/>
  <c r="E105" i="11" l="1"/>
  <c r="D37" i="14"/>
  <c r="C36" i="14" s="1"/>
  <c r="B36" i="14"/>
  <c r="B50" i="15"/>
  <c r="B30" i="14"/>
  <c r="C36" i="15"/>
  <c r="C27" i="4" l="1"/>
  <c r="C12" i="1"/>
  <c r="B37" i="15"/>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2" i="14"/>
  <c r="G12"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N36" i="14" s="1"/>
  <c r="B85" i="14" s="1"/>
  <c r="F42" i="14"/>
  <c r="M42" i="14" s="1"/>
  <c r="F43" i="14"/>
  <c r="M43" i="14"/>
  <c r="F45" i="14"/>
  <c r="K45" i="14" s="1"/>
  <c r="K58" i="14" s="1"/>
  <c r="B66" i="14" s="1"/>
  <c r="F48" i="14"/>
  <c r="L48" i="14"/>
  <c r="F49" i="14"/>
  <c r="L49" i="14" s="1"/>
  <c r="F50" i="14"/>
  <c r="L50" i="14" s="1"/>
  <c r="F51" i="14"/>
  <c r="N51" i="14" s="1"/>
  <c r="F55" i="14"/>
  <c r="L55" i="14" s="1"/>
  <c r="C91" i="14"/>
  <c r="C11" i="8" s="1"/>
  <c r="B13" i="15" l="1"/>
  <c r="F13" i="15" s="1"/>
  <c r="L13" i="15" s="1"/>
  <c r="H58" i="15"/>
  <c r="B64" i="15" s="1"/>
  <c r="J58" i="15"/>
  <c r="B68" i="15" s="1"/>
  <c r="R26" i="14"/>
  <c r="R26" i="15"/>
  <c r="C26" i="15"/>
  <c r="N58" i="15"/>
  <c r="C88" i="15"/>
  <c r="J58" i="14"/>
  <c r="B68" i="14" s="1"/>
  <c r="N58" i="14"/>
  <c r="B84" i="14"/>
  <c r="C88" i="14" s="1"/>
  <c r="E21" i="12" l="1"/>
  <c r="C12" i="4"/>
  <c r="B9" i="15" s="1"/>
  <c r="C153" i="11"/>
  <c r="D137" i="11"/>
  <c r="D136" i="11"/>
  <c r="D140" i="11" l="1"/>
  <c r="F9" i="15"/>
  <c r="O9" i="15" s="1"/>
  <c r="D92" i="15"/>
  <c r="K18" i="12" l="1"/>
  <c r="E18" i="12"/>
  <c r="C79" i="11"/>
  <c r="C78" i="11"/>
  <c r="B9" i="14" l="1"/>
  <c r="D50" i="5"/>
  <c r="D48" i="5"/>
  <c r="D41" i="5"/>
  <c r="C6" i="5"/>
  <c r="D50" i="4"/>
  <c r="D40" i="4"/>
  <c r="D41" i="4" s="1"/>
  <c r="D53" i="5" l="1"/>
  <c r="D8" i="7"/>
  <c r="B10" i="14"/>
  <c r="F10" i="14" s="1"/>
  <c r="L10" i="14" s="1"/>
  <c r="B17" i="14"/>
  <c r="F17" i="14" s="1"/>
  <c r="M17" i="14" s="1"/>
  <c r="B73" i="14" s="1"/>
  <c r="B13" i="14"/>
  <c r="F9" i="14"/>
  <c r="O9" i="14" s="1"/>
  <c r="D92" i="14"/>
  <c r="D42" i="5"/>
  <c r="D54" i="5"/>
  <c r="C50" i="4"/>
  <c r="E14" i="7" l="1"/>
  <c r="E8" i="7"/>
  <c r="H58" i="14"/>
  <c r="B64" i="14" s="1"/>
  <c r="F13" i="14"/>
  <c r="L13" i="14" s="1"/>
  <c r="D56" i="5"/>
  <c r="D53" i="4"/>
  <c r="D56" i="4" s="1"/>
  <c r="D57" i="4" s="1"/>
  <c r="B17" i="15" l="1"/>
  <c r="F17" i="15" s="1"/>
  <c r="M17" i="15" s="1"/>
  <c r="B73" i="15" s="1"/>
  <c r="D54" i="4"/>
  <c r="B21" i="6"/>
  <c r="B12" i="6"/>
  <c r="B13" i="6"/>
  <c r="B11" i="6"/>
  <c r="C34" i="5"/>
  <c r="B19" i="5"/>
  <c r="C26" i="5"/>
  <c r="B21" i="5"/>
  <c r="B24" i="5"/>
  <c r="B25" i="5"/>
  <c r="C41" i="5" l="1"/>
  <c r="B15" i="14"/>
  <c r="F15" i="14" s="1"/>
  <c r="M15" i="14" s="1"/>
  <c r="B74" i="14" s="1"/>
  <c r="C22" i="4" l="1"/>
  <c r="B153" i="11"/>
  <c r="D86" i="11"/>
  <c r="D85" i="11"/>
  <c r="B50" i="5"/>
  <c r="B49" i="5"/>
  <c r="B20" i="5"/>
  <c r="C22" i="5"/>
  <c r="B18" i="5"/>
  <c r="B16" i="5"/>
  <c r="C8" i="2" l="1"/>
  <c r="C17" i="4" l="1"/>
  <c r="C28" i="4" s="1"/>
  <c r="E13" i="7" l="1"/>
  <c r="E86" i="11" l="1"/>
  <c r="E85" i="11" l="1"/>
  <c r="C33" i="4"/>
  <c r="C47" i="4"/>
  <c r="C154" i="11"/>
  <c r="B154" i="11"/>
  <c r="E8" i="8"/>
  <c r="C8" i="8"/>
  <c r="D7" i="6"/>
  <c r="C7" i="6"/>
  <c r="D7" i="5"/>
  <c r="C7" i="5"/>
  <c r="D7" i="4"/>
  <c r="C7" i="4"/>
  <c r="D7" i="3"/>
  <c r="C7" i="3"/>
  <c r="E8" i="1"/>
  <c r="C8" i="1"/>
  <c r="O4" i="9"/>
  <c r="C48" i="5"/>
  <c r="B26" i="14" s="1"/>
  <c r="C53" i="4"/>
  <c r="C56" i="4" l="1"/>
  <c r="B26" i="15"/>
  <c r="B38" i="15" s="1"/>
  <c r="C40" i="4"/>
  <c r="B15" i="15"/>
  <c r="F26" i="14"/>
  <c r="C54" i="4"/>
  <c r="D24" i="6"/>
  <c r="D26" i="6" s="1"/>
  <c r="C57" i="4" l="1"/>
  <c r="C15" i="12" s="1"/>
  <c r="F26" i="15"/>
  <c r="I26" i="15" s="1"/>
  <c r="I26" i="14"/>
  <c r="F15" i="15"/>
  <c r="M15" i="15" s="1"/>
  <c r="B22" i="15"/>
  <c r="B39" i="15" s="1"/>
  <c r="F38" i="15"/>
  <c r="C12" i="5"/>
  <c r="O10" i="12" l="1"/>
  <c r="O9" i="12"/>
  <c r="O5" i="12"/>
  <c r="O7" i="12"/>
  <c r="O12" i="12"/>
  <c r="P12" i="12" s="1"/>
  <c r="O11" i="12"/>
  <c r="O6" i="12"/>
  <c r="O8" i="12"/>
  <c r="B74" i="15"/>
  <c r="C41" i="4"/>
  <c r="D8" i="2"/>
  <c r="F12" i="4"/>
  <c r="G12" i="4" s="1"/>
  <c r="E8" i="2" l="1"/>
  <c r="B23" i="15"/>
  <c r="F23" i="15" s="1"/>
  <c r="P6" i="12"/>
  <c r="P5" i="12"/>
  <c r="P7" i="12"/>
  <c r="P10" i="12"/>
  <c r="P8" i="12"/>
  <c r="P9" i="12"/>
  <c r="P11" i="12"/>
  <c r="C17" i="5" l="1"/>
  <c r="C28" i="5" s="1"/>
  <c r="C42" i="5" s="1"/>
  <c r="B16" i="14"/>
  <c r="B22" i="14" l="1"/>
  <c r="B23" i="14" l="1"/>
  <c r="F23" i="14" s="1"/>
  <c r="C26" i="14"/>
  <c r="B37" i="14"/>
  <c r="C50" i="5"/>
  <c r="C53" i="5" l="1"/>
  <c r="C54" i="5" s="1"/>
  <c r="C55" i="5" s="1"/>
  <c r="D16" i="7"/>
  <c r="B38" i="14"/>
  <c r="E15" i="7" l="1"/>
  <c r="E17" i="7"/>
  <c r="C56" i="5"/>
  <c r="B39" i="14"/>
  <c r="F38" i="14"/>
  <c r="C16" i="14" l="1"/>
  <c r="F16" i="14" l="1"/>
  <c r="M16" i="14" s="1"/>
  <c r="C103" i="11"/>
  <c r="E103" i="11" s="1"/>
  <c r="B46" i="15" l="1"/>
  <c r="F46" i="15" s="1"/>
  <c r="L46" i="15" s="1"/>
  <c r="C101" i="11"/>
  <c r="C16" i="15"/>
  <c r="B41" i="15"/>
  <c r="F41" i="15" s="1"/>
  <c r="G41" i="15" s="1"/>
  <c r="M58" i="14"/>
  <c r="B72" i="14"/>
  <c r="C80" i="14" s="1"/>
  <c r="C15" i="3"/>
  <c r="C24" i="3" s="1"/>
  <c r="B41" i="14"/>
  <c r="F41" i="14" s="1"/>
  <c r="G41" i="14" s="1"/>
  <c r="B40" i="15"/>
  <c r="B40" i="14"/>
  <c r="F40" i="14" l="1"/>
  <c r="G40" i="14" s="1"/>
  <c r="G58" i="14" s="1"/>
  <c r="B63" i="14" s="1"/>
  <c r="F16" i="15"/>
  <c r="M16" i="15" s="1"/>
  <c r="E101" i="11"/>
  <c r="F40" i="15"/>
  <c r="G40" i="15" s="1"/>
  <c r="G58" i="15" s="1"/>
  <c r="B63" i="15" s="1"/>
  <c r="C15" i="6"/>
  <c r="B46" i="14"/>
  <c r="F46" i="14" s="1"/>
  <c r="L46" i="14" s="1"/>
  <c r="C26" i="8"/>
  <c r="M58" i="15" l="1"/>
  <c r="B72" i="15"/>
  <c r="C80" i="15" s="1"/>
  <c r="B44" i="15"/>
  <c r="B44" i="14"/>
  <c r="C104" i="11"/>
  <c r="E104" i="11" s="1"/>
  <c r="C102" i="11"/>
  <c r="B47" i="15"/>
  <c r="F47" i="15" s="1"/>
  <c r="L47" i="15" s="1"/>
  <c r="C27" i="3" l="1"/>
  <c r="F44" i="14"/>
  <c r="I44" i="14" s="1"/>
  <c r="I58" i="14" s="1"/>
  <c r="B65" i="14" s="1"/>
  <c r="C26" i="1"/>
  <c r="F44" i="15"/>
  <c r="I44" i="15" s="1"/>
  <c r="I58" i="15" s="1"/>
  <c r="B65" i="15" s="1"/>
  <c r="B56" i="15"/>
  <c r="B47" i="14"/>
  <c r="F47" i="14" s="1"/>
  <c r="L47" i="14" s="1"/>
  <c r="C23" i="6"/>
  <c r="C24" i="6" s="1"/>
  <c r="C26" i="6" s="1"/>
  <c r="E102" i="11"/>
  <c r="E106" i="11" s="1"/>
  <c r="C106" i="11"/>
  <c r="C107" i="11" s="1"/>
  <c r="D56" i="15" l="1"/>
  <c r="B57" i="15"/>
  <c r="B59" i="15"/>
  <c r="B56" i="14"/>
  <c r="C37" i="15" l="1"/>
  <c r="D58" i="15"/>
  <c r="B57" i="14"/>
  <c r="B59" i="14"/>
  <c r="D56" i="14"/>
  <c r="F56" i="14" s="1"/>
  <c r="L56" i="14" s="1"/>
  <c r="L58" i="14" s="1"/>
  <c r="B67" i="14" s="1"/>
  <c r="F56" i="15"/>
  <c r="L56" i="15" s="1"/>
  <c r="L58" i="15" s="1"/>
  <c r="B67" i="15" s="1"/>
  <c r="C19" i="8" l="1"/>
  <c r="C27" i="8" s="1"/>
  <c r="C70" i="14"/>
  <c r="C90" i="14" s="1"/>
  <c r="C92" i="14" s="1"/>
  <c r="E92" i="14" s="1"/>
  <c r="C20" i="1"/>
  <c r="C27" i="1" s="1"/>
  <c r="C28" i="1" s="1"/>
  <c r="C70" i="15"/>
  <c r="C90" i="15" s="1"/>
  <c r="C92" i="15" s="1"/>
  <c r="E92" i="15" s="1"/>
  <c r="C37" i="14"/>
  <c r="D58" i="14"/>
  <c r="F37" i="15"/>
  <c r="C58" i="15"/>
  <c r="F58" i="15" s="1"/>
  <c r="O58" i="15" s="1"/>
  <c r="D59" i="15" l="1"/>
  <c r="F37" i="14"/>
  <c r="C58" i="14"/>
  <c r="F58" i="14" s="1"/>
  <c r="O58" i="14" s="1"/>
  <c r="D90" i="15"/>
  <c r="E90" i="15" s="1"/>
  <c r="O59" i="15"/>
  <c r="C28" i="8"/>
  <c r="C29" i="8"/>
  <c r="D90" i="14" l="1"/>
  <c r="E90" i="14" s="1"/>
  <c r="O59" i="14"/>
  <c r="D59" i="14"/>
  <c r="C16" i="2" l="1"/>
  <c r="E11" i="2"/>
  <c r="E15" i="2"/>
  <c r="D16" i="2"/>
  <c r="E1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indexed="81"/>
            <rFont val="Tahoma"/>
            <family val="2"/>
          </rPr>
          <t>Sady Pereira:</t>
        </r>
        <r>
          <rPr>
            <sz val="9"/>
            <color indexed="81"/>
            <rFont val="Tahoma"/>
            <family val="2"/>
          </rPr>
          <t xml:space="preserve">
Valuación AB
</t>
        </r>
      </text>
    </comment>
    <comment ref="D44" authorId="1" shapeId="0" xr:uid="{D3DAC264-0F33-4643-AA5F-1425EAE6F200}">
      <text>
        <r>
          <rPr>
            <b/>
            <sz val="9"/>
            <color indexed="81"/>
            <rFont val="Tahoma"/>
            <family val="2"/>
          </rPr>
          <t>Sady Pereira:</t>
        </r>
        <r>
          <rPr>
            <sz val="9"/>
            <color indexed="81"/>
            <rFont val="Tahoma"/>
            <family val="2"/>
          </rPr>
          <t xml:space="preserve">
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<sst xmlns="http://schemas.openxmlformats.org/spreadsheetml/2006/main" count="634" uniqueCount="370">
  <si>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</si>
  <si>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</si>
  <si>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</si>
  <si>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</si>
  <si>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</si>
  <si>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</si>
  <si>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</si>
  <si>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</si>
  <si>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</si>
  <si>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</si>
  <si>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</si>
  <si>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</si>
  <si>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</si>
  <si>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</si>
  <si>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</si>
  <si>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</si>
  <si>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</si>
  <si>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</si>
  <si>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</si>
  <si>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</si>
  <si>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</si>
  <si>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</si>
  <si>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</si>
  <si>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</si>
  <si>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</si>
  <si>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</si>
  <si>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</si>
  <si>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</si>
  <si>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</si>
  <si>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</si>
  <si>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</si>
  <si>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</si>
  <si>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</si>
  <si>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</si>
  <si>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</si>
  <si>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</si>
  <si>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</si>
  <si>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</si>
  <si>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</si>
  <si>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</si>
  <si>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</si>
  <si>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</si>
  <si>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</si>
  <si>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</si>
  <si>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</si>
  <si>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</si>
  <si>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</si>
  <si>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</si>
  <si>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</si>
  <si>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</si>
  <si>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</si>
  <si>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</si>
  <si>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</si>
  <si>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</si>
  <si>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</si>
  <si>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</si>
  <si>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</si>
  <si>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</si>
  <si>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</si>
  <si>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</si>
  <si>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</si>
  <si>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</si>
  <si>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</si>
  <si>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</si>
  <si>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</si>
  <si>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</si>
  <si>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</si>
  <si>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</si>
  <si>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</si>
  <si>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</si>
  <si>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</si>
  <si>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</si>
  <si>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</si>
  <si>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</si>
  <si>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</si>
  <si>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</si>
  <si>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</si>
  <si>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</si>
  <si>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</si>
  <si>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</si>
  <si>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</si>
  <si>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</si>
  <si>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</si>
  <si>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</si>
  <si>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</si>
  <si>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</si>
  <si>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</si>
  <si>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</si>
  <si>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</si>
  <si>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</si>
  <si>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</si>
  <si>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</si>
  <si>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</si>
  <si>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</si>
  <si>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</si>
  <si>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</si>
  <si>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</si>
  <si>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</si>
  <si>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</si>
  <si>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</si>
  <si>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</si>
  <si>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</si>
  <si>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</si>
  <si>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</si>
  <si>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</si>
  <si>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</si>
  <si>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</si>
  <si>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</si>
  <si>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</si>
  <si>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</si>
  <si>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</si>
  <si>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</si>
  <si>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</si>
  <si>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</si>
  <si>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</si>
  <si>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</si>
  <si>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</si>
  <si>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</si>
  <si>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</si>
  <si>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</si>
  <si>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</si>
  <si>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</si>
  <si>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</si>
  <si>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</si>
  <si>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</si>
  <si>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</si>
  <si>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</si>
  <si>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</si>
  <si>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</si>
  <si>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</si>
  <si>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</si>
  <si>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</si>
  <si>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</si>
  <si>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</si>
  <si>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</si>
  <si>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</si>
  <si>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</si>
  <si>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</si>
  <si>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</si>
  <si>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</si>
  <si>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</si>
  <si>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</si>
  <si>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</si>
  <si>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</si>
  <si>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</si>
  <si>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</si>
  <si>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</si>
  <si>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</si>
  <si>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</si>
  <si>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</si>
  <si>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</si>
  <si>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</si>
  <si>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</si>
  <si>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</si>
  <si>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</si>
  <si>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</si>
  <si>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</si>
  <si>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</si>
  <si>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</si>
  <si>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</si>
  <si>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</si>
  <si>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</si>
  <si>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</si>
  <si>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</si>
  <si>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</si>
  <si>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</si>
  <si>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</si>
  <si>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</si>
  <si>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</si>
  <si>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</si>
  <si>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</si>
  <si>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Guaraníes</t>
  </si>
  <si>
    <t>Ganadero</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</si>
  <si>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</si>
  <si>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</si>
  <si>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</si>
  <si>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</si>
  <si>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</si>
  <si>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</si>
  <si>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</si>
  <si>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</si>
  <si>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</si>
  <si>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</si>
  <si>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</si>
  <si>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</si>
  <si>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</si>
  <si>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</si>
  <si>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</si>
  <si>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</si>
  <si>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</si>
  <si>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</si>
  <si>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</si>
  <si>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</si>
  <si>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</si>
  <si>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</si>
  <si>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</si>
  <si>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</si>
  <si>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</si>
  <si>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</si>
  <si>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</si>
  <si>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</si>
  <si>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</si>
  <si>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</si>
  <si>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</si>
  <si>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</si>
  <si>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</si>
  <si>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</si>
  <si>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</si>
  <si>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</si>
  <si>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</si>
  <si>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</si>
  <si>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Inventario de Ganado Vacuno</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</si>
  <si>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</si>
  <si>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</si>
  <si>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</si>
  <si>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</si>
  <si>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</si>
  <si>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</si>
  <si>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</si>
  <si>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</si>
  <si>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</si>
  <si>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</si>
  <si>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</si>
  <si>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</si>
  <si>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</si>
  <si>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</si>
  <si>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</si>
  <si>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</si>
  <si>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</si>
  <si>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</si>
  <si>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</si>
  <si>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</si>
  <si>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</si>
  <si>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</si>
  <si>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</si>
  <si>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</si>
  <si>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</si>
  <si>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</si>
  <si>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</si>
  <si>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</si>
  <si>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</si>
  <si>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</si>
  <si>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</si>
  <si>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</si>
  <si>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</si>
  <si>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</si>
  <si>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</si>
  <si>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</si>
  <si>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</si>
  <si>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</si>
  <si>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</si>
  <si>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</si>
  <si>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</si>
  <si>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</si>
  <si>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</si>
  <si>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</si>
  <si>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</si>
  <si>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</si>
  <si>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</si>
  <si>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</si>
  <si>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</si>
  <si>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</si>
  <si>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</si>
  <si>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</si>
  <si>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</si>
  <si>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</si>
  <si>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</si>
  <si>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</si>
  <si>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</si>
  <si>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</si>
  <si>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</si>
  <si>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</si>
  <si>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</si>
  <si>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</si>
  <si>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</si>
  <si>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</si>
  <si>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</si>
  <si>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</si>
  <si>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</si>
  <si>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</si>
  <si>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</si>
  <si>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</si>
  <si>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</si>
  <si>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</si>
  <si>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AL  31/12/2021</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</si>
  <si>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</si>
  <si>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</si>
  <si>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</si>
  <si>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</si>
  <si>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</si>
  <si>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</si>
  <si>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</si>
  <si>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</si>
  <si>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</si>
  <si>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</si>
  <si>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</si>
  <si>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</si>
  <si>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</si>
  <si>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</si>
  <si>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</si>
  <si>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</si>
  <si>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</si>
  <si>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</si>
  <si>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</si>
  <si>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</si>
  <si>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</si>
  <si>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</si>
  <si>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</si>
  <si>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</si>
  <si>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</si>
  <si>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</si>
  <si>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</si>
  <si>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</si>
  <si>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</si>
  <si>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</si>
  <si>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</si>
  <si>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</si>
  <si>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</si>
  <si>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</si>
  <si>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</si>
  <si>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</si>
  <si>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</si>
  <si>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</si>
  <si>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</si>
  <si>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</si>
  <si>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</si>
  <si>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</si>
  <si>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</si>
  <si>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</si>
  <si>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</si>
  <si>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</si>
  <si>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</si>
  <si>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</si>
  <si>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</si>
  <si>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</si>
  <si>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</si>
  <si>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</si>
  <si>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</si>
  <si>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</si>
  <si>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</si>
  <si>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</si>
  <si>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</si>
  <si>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</si>
  <si>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Inventario De Ganado Vacuno</t>
  </si>
  <si>
    <t>Ingresos por Tenenciade Ganado</t>
  </si>
  <si>
    <t>AL  30/09/2022</t>
  </si>
  <si>
    <t>Recaudaciones a Depositar M/L</t>
  </si>
  <si>
    <t>Pérdida en Operaciones/Valuaciones Disp.</t>
  </si>
  <si>
    <t>Tipo de cambio vendedor</t>
  </si>
  <si>
    <t>TECNOLOGIA DEL SUR S.A.E.</t>
  </si>
  <si>
    <t>Comercial</t>
  </si>
  <si>
    <t>Cementos Concepción S.A.E.</t>
  </si>
  <si>
    <t>CRISOL y ENCARNACION FINANCIERA (CEFISA) S.A.E.C.A.</t>
  </si>
  <si>
    <t>Financiero</t>
  </si>
  <si>
    <t>NA</t>
  </si>
  <si>
    <t>Total de las Inversiones</t>
  </si>
  <si>
    <t>Correspondiente al 31/12/2022 con cifras comparativas al 31/12/2021</t>
  </si>
  <si>
    <t>TOTAL DEL ACTIVO NETO AL 31-12-2022</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</si>
  <si>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2022</t>
    </r>
  </si>
  <si>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=7322,90 los activos y 1 USD = 7339,62 para los pasivos monetarios. Y el tipo de cambio promedio a la fecha,  para los Estados de Resultados y Tipo de Cambio Historico para el Patrimonio Neto. </t>
  </si>
  <si>
    <t xml:space="preserve">El flujo de efectivos fue preparado de acuerdo con la Resolución CG N° 35/2023 de la Comisión Nacional de Valores. </t>
  </si>
  <si>
    <t>Otros</t>
  </si>
  <si>
    <t>TOTAL DEL ACTIVO NETO AL 31/12/2022</t>
  </si>
  <si>
    <t>TOTAL DEL ACTIVO NETO AL 31-12-2021</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</si>
  <si>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2022,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</si>
  <si>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Cantidad de Cuotas Partes en Circulación</t>
  </si>
  <si>
    <t>Valor Cuota Parte</t>
  </si>
  <si>
    <t>PATRIMONIO DEL FONDO AL 31/02/2022</t>
  </si>
  <si>
    <t>La intervención del Banco Central del Paraguay ha concluido con posterioridad al cierre de los estados financieros del Fondo. Dicho organismo, mediante Resolución N° 14, Acta N° 1 de fecha 06-01-2023 y Resolución N° 28, Acta N° 2 de fecha 13-02-2023, ha comunicado a los depositantes la cobertura del 100% del saldo de todos los depósitos con derecho a garantía.</t>
  </si>
  <si>
    <t xml:space="preserve">Al cierre del ejercicio el Fondo de Inversión In Ganadero Dólares Americanos cuenta en su cartera de inversiones con títulos de la entidad financiera Crisol y Encarnación S.A.E.C.A. El Banco Central del Paraguay, en uso de sus atribuciones basadas en  la  normativa vigente ha iniciado el proceso de intervención de la mencionada entidad financiera mediante Resolución Nº 1, Acta Nº 70, de fecha 06.12.2022.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</si>
</sst>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0.0000"/>
    <numFmt numFmtId="179" formatCode="_-* #,##0_-;\-* #,##0_-;_-* &quot;-&quot;_-;_-@_-"/>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9"/>
      <color indexed="81"/>
      <name val="Tahoma"/>
      <family val="2"/>
    </font>
    <font>
      <b/>
      <sz val="9"/>
      <color indexed="81"/>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sz val="11"/>
      <name val="Calibri"/>
      <family val="2"/>
      <scheme val="minor"/>
    </font>
    <font>
      <i/>
      <sz val="11"/>
      <color theme="0"/>
      <name val="Calibri"/>
      <family val="2"/>
      <scheme val="minor"/>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1"/>
      <name val="Noto Sans"/>
    </font>
    <font>
      <b/>
      <sz val="11"/>
      <name val="Noto Sans"/>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32">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xf numFmtId="0" fontId="84" fillId="0" borderId="0" applyNumberFormat="0" applyFill="0" applyBorder="0" applyAlignment="0" applyProtection="0"/>
    <xf numFmtId="0" fontId="85" fillId="0" borderId="50" applyNumberFormat="0" applyFill="0" applyAlignment="0" applyProtection="0"/>
    <xf numFmtId="0" fontId="86" fillId="0" borderId="51" applyNumberFormat="0" applyFill="0" applyAlignment="0" applyProtection="0"/>
    <xf numFmtId="0" fontId="87" fillId="0" borderId="52" applyNumberFormat="0" applyFill="0" applyAlignment="0" applyProtection="0"/>
    <xf numFmtId="0" fontId="87" fillId="0" borderId="0" applyNumberFormat="0" applyFill="0" applyBorder="0" applyAlignment="0" applyProtection="0"/>
    <xf numFmtId="0" fontId="88" fillId="9" borderId="0" applyNumberFormat="0" applyBorder="0" applyAlignment="0" applyProtection="0"/>
    <xf numFmtId="0" fontId="89" fillId="10" borderId="0" applyNumberFormat="0" applyBorder="0" applyAlignment="0" applyProtection="0"/>
    <xf numFmtId="0" fontId="90" fillId="11" borderId="0" applyNumberFormat="0" applyBorder="0" applyAlignment="0" applyProtection="0"/>
    <xf numFmtId="0" fontId="91" fillId="12" borderId="53" applyNumberFormat="0" applyAlignment="0" applyProtection="0"/>
    <xf numFmtId="0" fontId="92" fillId="13" borderId="54" applyNumberFormat="0" applyAlignment="0" applyProtection="0"/>
    <xf numFmtId="0" fontId="93" fillId="13" borderId="53" applyNumberFormat="0" applyAlignment="0" applyProtection="0"/>
    <xf numFmtId="0" fontId="94" fillId="0" borderId="55" applyNumberFormat="0" applyFill="0" applyAlignment="0" applyProtection="0"/>
    <xf numFmtId="0" fontId="95" fillId="14" borderId="56" applyNumberFormat="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2" fillId="0" borderId="58" applyNumberFormat="0" applyFill="0" applyAlignment="0" applyProtection="0"/>
    <xf numFmtId="0" fontId="70"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7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1" fillId="0" borderId="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1" fontId="11"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98"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7"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cellStyleXfs>
  <cellXfs count="725">
    <xf numFmtId="0" fontId="0" fillId="0" borderId="0" xfId="0"/>
    <xf numFmtId="0" fontId="2" fillId="0" borderId="0" xfId="0" applyFont="1"/>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2" fontId="1" fillId="0" borderId="13" xfId="14" applyNumberFormat="1" applyFont="1" applyBorder="1"/>
    <xf numFmtId="0" fontId="1" fillId="0" borderId="16" xfId="0" applyFont="1" applyBorder="1"/>
    <xf numFmtId="172"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3"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3" fontId="19" fillId="6" borderId="0" xfId="11" applyNumberFormat="1" applyFont="1" applyFill="1" applyAlignment="1">
      <alignment horizontal="center"/>
    </xf>
    <xf numFmtId="173" fontId="3" fillId="0" borderId="0" xfId="11" applyNumberFormat="1"/>
    <xf numFmtId="173" fontId="20" fillId="0" borderId="0" xfId="11" applyNumberFormat="1" applyFont="1"/>
    <xf numFmtId="41" fontId="3" fillId="0" borderId="0" xfId="11" applyNumberFormat="1"/>
    <xf numFmtId="173" fontId="21" fillId="0" borderId="36" xfId="11" applyNumberFormat="1" applyFont="1" applyBorder="1"/>
    <xf numFmtId="173" fontId="22" fillId="6" borderId="36" xfId="11" applyNumberFormat="1" applyFont="1" applyFill="1" applyBorder="1"/>
    <xf numFmtId="173" fontId="21"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21" fillId="0" borderId="8" xfId="11" applyNumberFormat="1" applyFont="1" applyBorder="1"/>
    <xf numFmtId="173" fontId="21"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23" fillId="7" borderId="4" xfId="11" applyNumberFormat="1" applyFont="1" applyFill="1" applyBorder="1"/>
    <xf numFmtId="173" fontId="24" fillId="7" borderId="4" xfId="11" applyNumberFormat="1" applyFont="1" applyFill="1" applyBorder="1"/>
    <xf numFmtId="173" fontId="3" fillId="7" borderId="4" xfId="11" applyNumberFormat="1" applyFill="1" applyBorder="1"/>
    <xf numFmtId="173" fontId="20" fillId="7" borderId="4" xfId="11" applyNumberFormat="1" applyFont="1" applyFill="1" applyBorder="1"/>
    <xf numFmtId="173" fontId="25" fillId="7" borderId="40" xfId="11" applyNumberFormat="1" applyFont="1" applyFill="1" applyBorder="1" applyAlignment="1">
      <alignment horizontal="centerContinuous"/>
    </xf>
    <xf numFmtId="173" fontId="21" fillId="6" borderId="9" xfId="11" applyNumberFormat="1" applyFont="1" applyFill="1" applyBorder="1"/>
    <xf numFmtId="173" fontId="26" fillId="7" borderId="4" xfId="11" applyNumberFormat="1" applyFont="1" applyFill="1" applyBorder="1"/>
    <xf numFmtId="173" fontId="27" fillId="7" borderId="4" xfId="11" applyNumberFormat="1" applyFont="1" applyFill="1" applyBorder="1"/>
    <xf numFmtId="173" fontId="27" fillId="7" borderId="41" xfId="11" applyNumberFormat="1" applyFont="1" applyFill="1" applyBorder="1"/>
    <xf numFmtId="173" fontId="27" fillId="7" borderId="40" xfId="11" applyNumberFormat="1" applyFont="1" applyFill="1" applyBorder="1"/>
    <xf numFmtId="173" fontId="24" fillId="0" borderId="4" xfId="11" applyNumberFormat="1" applyFont="1" applyBorder="1"/>
    <xf numFmtId="173" fontId="3" fillId="0" borderId="40" xfId="11" applyNumberFormat="1" applyBorder="1"/>
    <xf numFmtId="173" fontId="21"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8" fillId="7" borderId="40" xfId="11" applyNumberFormat="1" applyFont="1" applyFill="1" applyBorder="1"/>
    <xf numFmtId="173" fontId="27" fillId="7" borderId="5" xfId="11" applyNumberFormat="1" applyFont="1" applyFill="1" applyBorder="1"/>
    <xf numFmtId="173" fontId="3" fillId="0" borderId="5" xfId="11" applyNumberFormat="1" applyBorder="1"/>
    <xf numFmtId="3" fontId="3" fillId="0" borderId="0" xfId="11" applyNumberFormat="1"/>
    <xf numFmtId="173" fontId="20" fillId="0" borderId="5" xfId="11" applyNumberFormat="1" applyFont="1" applyBorder="1"/>
    <xf numFmtId="173" fontId="29" fillId="0" borderId="40" xfId="11" applyNumberFormat="1" applyFont="1" applyBorder="1"/>
    <xf numFmtId="173" fontId="20" fillId="0" borderId="19" xfId="11" applyNumberFormat="1" applyFont="1" applyBorder="1"/>
    <xf numFmtId="173" fontId="29" fillId="0" borderId="40" xfId="11" applyNumberFormat="1" applyFont="1" applyBorder="1" applyAlignment="1">
      <alignment horizontal="center"/>
    </xf>
    <xf numFmtId="0" fontId="3" fillId="5" borderId="0" xfId="11" applyFill="1"/>
    <xf numFmtId="173" fontId="21" fillId="8" borderId="9" xfId="11" applyNumberFormat="1" applyFont="1" applyFill="1" applyBorder="1"/>
    <xf numFmtId="173" fontId="21" fillId="8" borderId="42" xfId="11" applyNumberFormat="1" applyFont="1" applyFill="1" applyBorder="1"/>
    <xf numFmtId="173" fontId="26" fillId="8" borderId="4" xfId="11" applyNumberFormat="1" applyFont="1" applyFill="1" applyBorder="1"/>
    <xf numFmtId="173" fontId="21" fillId="8" borderId="4" xfId="11" applyNumberFormat="1" applyFont="1" applyFill="1" applyBorder="1"/>
    <xf numFmtId="173" fontId="21" fillId="8" borderId="40" xfId="11" applyNumberFormat="1" applyFont="1" applyFill="1" applyBorder="1"/>
    <xf numFmtId="173" fontId="3" fillId="8" borderId="4" xfId="11" applyNumberFormat="1" applyFill="1" applyBorder="1"/>
    <xf numFmtId="173" fontId="27" fillId="8" borderId="4" xfId="11" applyNumberFormat="1" applyFont="1" applyFill="1" applyBorder="1"/>
    <xf numFmtId="173" fontId="3" fillId="8" borderId="40" xfId="11" applyNumberFormat="1" applyFill="1" applyBorder="1"/>
    <xf numFmtId="173" fontId="27" fillId="0" borderId="4" xfId="11" applyNumberFormat="1" applyFont="1" applyBorder="1"/>
    <xf numFmtId="3" fontId="26" fillId="0" borderId="0" xfId="11" applyNumberFormat="1" applyFont="1"/>
    <xf numFmtId="173" fontId="26" fillId="0" borderId="9" xfId="11" applyNumberFormat="1" applyFont="1" applyBorder="1"/>
    <xf numFmtId="173" fontId="26" fillId="0" borderId="4" xfId="11" applyNumberFormat="1" applyFont="1" applyBorder="1"/>
    <xf numFmtId="173" fontId="25" fillId="0" borderId="40" xfId="11" applyNumberFormat="1" applyFont="1" applyBorder="1" applyAlignment="1">
      <alignment horizontal="center"/>
    </xf>
    <xf numFmtId="173" fontId="30" fillId="6" borderId="38" xfId="11" applyNumberFormat="1" applyFont="1" applyFill="1" applyBorder="1"/>
    <xf numFmtId="173" fontId="30" fillId="6" borderId="4" xfId="11" applyNumberFormat="1" applyFont="1" applyFill="1" applyBorder="1"/>
    <xf numFmtId="173" fontId="21" fillId="7" borderId="4" xfId="11" applyNumberFormat="1" applyFont="1" applyFill="1" applyBorder="1"/>
    <xf numFmtId="173" fontId="21" fillId="7" borderId="40" xfId="11" applyNumberFormat="1" applyFont="1" applyFill="1" applyBorder="1"/>
    <xf numFmtId="173" fontId="31" fillId="8" borderId="4" xfId="11" applyNumberFormat="1" applyFont="1" applyFill="1" applyBorder="1"/>
    <xf numFmtId="173" fontId="21" fillId="0" borderId="4" xfId="11" applyNumberFormat="1" applyFont="1" applyBorder="1"/>
    <xf numFmtId="173" fontId="31" fillId="0" borderId="4" xfId="11" applyNumberFormat="1" applyFont="1" applyBorder="1"/>
    <xf numFmtId="173" fontId="21" fillId="0" borderId="40" xfId="11" applyNumberFormat="1" applyFont="1" applyBorder="1"/>
    <xf numFmtId="173" fontId="3" fillId="0" borderId="4" xfId="11" applyNumberFormat="1" applyBorder="1" applyAlignment="1">
      <alignment horizontal="center"/>
    </xf>
    <xf numFmtId="173" fontId="21" fillId="0" borderId="38" xfId="11" applyNumberFormat="1" applyFont="1" applyBorder="1"/>
    <xf numFmtId="173" fontId="21" fillId="7" borderId="9" xfId="11" applyNumberFormat="1" applyFont="1" applyFill="1" applyBorder="1" applyAlignment="1">
      <alignment horizontal="center"/>
    </xf>
    <xf numFmtId="173" fontId="21" fillId="7" borderId="43" xfId="11" applyNumberFormat="1" applyFont="1" applyFill="1" applyBorder="1"/>
    <xf numFmtId="173" fontId="21" fillId="0" borderId="9" xfId="11" applyNumberFormat="1" applyFont="1" applyBorder="1" applyAlignment="1">
      <alignment horizontal="center"/>
    </xf>
    <xf numFmtId="174" fontId="12" fillId="0" borderId="0" xfId="15" applyNumberFormat="1" applyFont="1"/>
    <xf numFmtId="173" fontId="21"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9" fillId="0" borderId="46" xfId="11" applyNumberFormat="1" applyFont="1" applyBorder="1"/>
    <xf numFmtId="173" fontId="20" fillId="0" borderId="30" xfId="11" applyNumberFormat="1" applyFont="1" applyBorder="1"/>
    <xf numFmtId="173" fontId="32" fillId="0" borderId="47" xfId="11" applyNumberFormat="1" applyFont="1" applyBorder="1" applyAlignment="1">
      <alignment horizontal="center"/>
    </xf>
    <xf numFmtId="173" fontId="33" fillId="0" borderId="30" xfId="11" applyNumberFormat="1" applyFont="1" applyBorder="1" applyAlignment="1">
      <alignment horizontal="center"/>
    </xf>
    <xf numFmtId="173" fontId="32" fillId="0" borderId="30" xfId="11" applyNumberFormat="1" applyFont="1" applyBorder="1" applyAlignment="1">
      <alignment horizontal="center"/>
    </xf>
    <xf numFmtId="173" fontId="34" fillId="0" borderId="47" xfId="11" applyNumberFormat="1" applyFont="1" applyBorder="1" applyAlignment="1">
      <alignment horizontal="center"/>
    </xf>
    <xf numFmtId="173" fontId="34" fillId="0" borderId="28" xfId="11" applyNumberFormat="1" applyFont="1" applyBorder="1" applyAlignment="1">
      <alignment horizontal="center"/>
    </xf>
    <xf numFmtId="173" fontId="35" fillId="0" borderId="47" xfId="11" applyNumberFormat="1" applyFont="1" applyBorder="1" applyAlignment="1">
      <alignment horizontal="center"/>
    </xf>
    <xf numFmtId="173" fontId="34" fillId="0" borderId="30" xfId="11" applyNumberFormat="1" applyFont="1" applyBorder="1" applyAlignment="1">
      <alignment horizontal="center"/>
    </xf>
    <xf numFmtId="173" fontId="20" fillId="0" borderId="28" xfId="11" applyNumberFormat="1" applyFont="1" applyBorder="1" applyAlignment="1">
      <alignment horizontal="center"/>
    </xf>
    <xf numFmtId="173" fontId="20" fillId="0" borderId="23" xfId="11" applyNumberFormat="1" applyFont="1" applyBorder="1" applyAlignment="1">
      <alignment horizontal="center"/>
    </xf>
    <xf numFmtId="173" fontId="32" fillId="0" borderId="48" xfId="11" applyNumberFormat="1" applyFont="1" applyBorder="1" applyAlignment="1">
      <alignment horizontal="center"/>
    </xf>
    <xf numFmtId="173" fontId="36" fillId="0" borderId="33" xfId="11" applyNumberFormat="1" applyFont="1" applyBorder="1" applyAlignment="1">
      <alignment horizontal="center"/>
    </xf>
    <xf numFmtId="173" fontId="32" fillId="0" borderId="33" xfId="11" applyNumberFormat="1" applyFont="1" applyBorder="1" applyAlignment="1">
      <alignment horizontal="center"/>
    </xf>
    <xf numFmtId="173" fontId="34" fillId="0" borderId="48" xfId="11" applyNumberFormat="1" applyFont="1" applyBorder="1" applyAlignment="1">
      <alignment horizontal="center"/>
    </xf>
    <xf numFmtId="173" fontId="34" fillId="0" borderId="31" xfId="11" applyNumberFormat="1" applyFont="1" applyBorder="1" applyAlignment="1">
      <alignment horizontal="center"/>
    </xf>
    <xf numFmtId="173" fontId="34" fillId="0" borderId="49" xfId="11" applyNumberFormat="1" applyFont="1" applyBorder="1" applyAlignment="1">
      <alignment horizontal="center"/>
    </xf>
    <xf numFmtId="173" fontId="34" fillId="0" borderId="33" xfId="11" applyNumberFormat="1" applyFont="1" applyBorder="1" applyAlignment="1">
      <alignment horizontal="center"/>
    </xf>
    <xf numFmtId="173" fontId="20" fillId="0" borderId="48" xfId="11" applyNumberFormat="1" applyFont="1" applyBorder="1"/>
    <xf numFmtId="173" fontId="20" fillId="0" borderId="22" xfId="11" applyNumberFormat="1" applyFont="1" applyBorder="1"/>
    <xf numFmtId="173" fontId="32" fillId="0" borderId="49" xfId="11" applyNumberFormat="1" applyFont="1" applyBorder="1" applyAlignment="1">
      <alignment horizontal="center"/>
    </xf>
    <xf numFmtId="173" fontId="20" fillId="0" borderId="0" xfId="11" applyNumberFormat="1" applyFont="1" applyAlignment="1">
      <alignment horizontal="centerContinuous"/>
    </xf>
    <xf numFmtId="173" fontId="20" fillId="0" borderId="22" xfId="11" applyNumberFormat="1" applyFont="1" applyBorder="1" applyAlignment="1">
      <alignment horizontal="centerContinuous"/>
    </xf>
    <xf numFmtId="173" fontId="20" fillId="0" borderId="30" xfId="11" applyNumberFormat="1" applyFont="1" applyBorder="1" applyAlignment="1">
      <alignment horizontal="centerContinuous"/>
    </xf>
    <xf numFmtId="173" fontId="34" fillId="0" borderId="28" xfId="11" applyNumberFormat="1" applyFont="1" applyBorder="1" applyAlignment="1">
      <alignment horizontal="centerContinuous"/>
    </xf>
    <xf numFmtId="173" fontId="20" fillId="0" borderId="22" xfId="11" applyNumberFormat="1" applyFont="1" applyBorder="1" applyAlignment="1">
      <alignment horizontal="center"/>
    </xf>
    <xf numFmtId="173" fontId="20" fillId="0" borderId="33" xfId="11" applyNumberFormat="1" applyFont="1" applyBorder="1"/>
    <xf numFmtId="173" fontId="20" fillId="0" borderId="32" xfId="11" applyNumberFormat="1" applyFont="1" applyBorder="1"/>
    <xf numFmtId="173" fontId="20" fillId="0" borderId="31" xfId="11" applyNumberFormat="1" applyFont="1" applyBorder="1"/>
    <xf numFmtId="173" fontId="20" fillId="0" borderId="33" xfId="11" applyNumberFormat="1" applyFont="1" applyBorder="1" applyAlignment="1">
      <alignment horizontal="centerContinuous"/>
    </xf>
    <xf numFmtId="173" fontId="20" fillId="0" borderId="31" xfId="11" applyNumberFormat="1" applyFont="1" applyBorder="1" applyAlignment="1">
      <alignment horizontal="centerContinuous"/>
    </xf>
    <xf numFmtId="173" fontId="37" fillId="0" borderId="0" xfId="11" applyNumberFormat="1" applyFont="1"/>
    <xf numFmtId="175" fontId="3" fillId="0" borderId="0" xfId="11" applyNumberFormat="1"/>
    <xf numFmtId="172" fontId="3" fillId="0" borderId="0" xfId="14" applyNumberFormat="1" applyFont="1"/>
    <xf numFmtId="172" fontId="13" fillId="0" borderId="0" xfId="14" applyNumberFormat="1" applyFont="1"/>
    <xf numFmtId="175" fontId="13" fillId="0" borderId="0" xfId="11" applyNumberFormat="1" applyFont="1"/>
    <xf numFmtId="172" fontId="14" fillId="0" borderId="0" xfId="14" applyNumberFormat="1" applyFont="1" applyAlignment="1">
      <alignment horizontal="center"/>
    </xf>
    <xf numFmtId="172" fontId="15" fillId="0" borderId="0" xfId="14" applyNumberFormat="1" applyFont="1"/>
    <xf numFmtId="175" fontId="16" fillId="0" borderId="0" xfId="11" applyNumberFormat="1" applyFont="1" applyAlignment="1">
      <alignment horizontal="right"/>
    </xf>
    <xf numFmtId="175" fontId="15" fillId="0" borderId="0" xfId="11" applyNumberFormat="1" applyFont="1" applyAlignment="1">
      <alignment horizontal="right"/>
    </xf>
    <xf numFmtId="175" fontId="15" fillId="0" borderId="0" xfId="11" applyNumberFormat="1" applyFont="1"/>
    <xf numFmtId="175" fontId="16" fillId="6" borderId="0" xfId="11" applyNumberFormat="1" applyFont="1" applyFill="1" applyAlignment="1">
      <alignment horizontal="right"/>
    </xf>
    <xf numFmtId="172" fontId="13" fillId="6" borderId="0" xfId="14" applyNumberFormat="1" applyFont="1" applyFill="1"/>
    <xf numFmtId="175" fontId="15" fillId="6" borderId="0" xfId="11" applyNumberFormat="1" applyFont="1" applyFill="1" applyAlignment="1">
      <alignment horizontal="right"/>
    </xf>
    <xf numFmtId="175" fontId="18" fillId="0" borderId="0" xfId="11" applyNumberFormat="1" applyFont="1" applyAlignment="1">
      <alignment horizontal="right"/>
    </xf>
    <xf numFmtId="175" fontId="19" fillId="6" borderId="0" xfId="11" applyNumberFormat="1" applyFont="1" applyFill="1" applyAlignment="1">
      <alignment horizontal="center"/>
    </xf>
    <xf numFmtId="172" fontId="20" fillId="0" borderId="0" xfId="14" applyNumberFormat="1" applyFont="1"/>
    <xf numFmtId="175" fontId="21" fillId="0" borderId="36" xfId="11" applyNumberFormat="1" applyFont="1" applyBorder="1"/>
    <xf numFmtId="175" fontId="22" fillId="6" borderId="36" xfId="11" applyNumberFormat="1" applyFont="1" applyFill="1" applyBorder="1"/>
    <xf numFmtId="172" fontId="21"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21" fillId="0" borderId="8" xfId="14" applyNumberFormat="1" applyFont="1" applyBorder="1"/>
    <xf numFmtId="175" fontId="21" fillId="0" borderId="8" xfId="11" applyNumberFormat="1" applyFont="1" applyBorder="1"/>
    <xf numFmtId="175" fontId="3" fillId="6" borderId="38" xfId="11" applyNumberFormat="1" applyFill="1" applyBorder="1"/>
    <xf numFmtId="175" fontId="3" fillId="6" borderId="4" xfId="11" applyNumberFormat="1" applyFill="1" applyBorder="1"/>
    <xf numFmtId="172" fontId="23" fillId="7" borderId="4" xfId="14" applyNumberFormat="1" applyFont="1" applyFill="1" applyBorder="1"/>
    <xf numFmtId="172" fontId="24" fillId="7" borderId="4" xfId="14" applyNumberFormat="1" applyFont="1" applyFill="1" applyBorder="1"/>
    <xf numFmtId="175" fontId="3" fillId="7" borderId="4" xfId="11" applyNumberFormat="1" applyFill="1" applyBorder="1"/>
    <xf numFmtId="175" fontId="20" fillId="7" borderId="4" xfId="11" applyNumberFormat="1" applyFont="1" applyFill="1" applyBorder="1"/>
    <xf numFmtId="175" fontId="21" fillId="6" borderId="9" xfId="11" applyNumberFormat="1" applyFont="1" applyFill="1" applyBorder="1"/>
    <xf numFmtId="172" fontId="26" fillId="7" borderId="4" xfId="14" applyNumberFormat="1" applyFont="1" applyFill="1" applyBorder="1"/>
    <xf numFmtId="175" fontId="27" fillId="7" borderId="4" xfId="11" applyNumberFormat="1" applyFont="1" applyFill="1" applyBorder="1"/>
    <xf numFmtId="175" fontId="27" fillId="7" borderId="41" xfId="11" applyNumberFormat="1" applyFont="1" applyFill="1" applyBorder="1"/>
    <xf numFmtId="172" fontId="3" fillId="0" borderId="8" xfId="14" applyNumberFormat="1" applyFont="1" applyBorder="1"/>
    <xf numFmtId="172" fontId="24" fillId="0" borderId="4" xfId="14" applyNumberFormat="1" applyFont="1" applyBorder="1"/>
    <xf numFmtId="172" fontId="21"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7"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20" fillId="0" borderId="5" xfId="14" applyNumberFormat="1" applyFont="1" applyBorder="1"/>
    <xf numFmtId="175" fontId="20" fillId="0" borderId="5" xfId="11" applyNumberFormat="1" applyFont="1" applyBorder="1"/>
    <xf numFmtId="172" fontId="20" fillId="0" borderId="19" xfId="14" applyNumberFormat="1" applyFont="1" applyBorder="1"/>
    <xf numFmtId="175" fontId="20" fillId="0" borderId="19" xfId="11" applyNumberFormat="1" applyFont="1" applyBorder="1"/>
    <xf numFmtId="172" fontId="21" fillId="8" borderId="9" xfId="14" applyNumberFormat="1" applyFont="1" applyFill="1" applyBorder="1"/>
    <xf numFmtId="172" fontId="21" fillId="8" borderId="42" xfId="14" applyNumberFormat="1" applyFont="1" applyFill="1" applyBorder="1"/>
    <xf numFmtId="172" fontId="26" fillId="8" borderId="4" xfId="14" applyNumberFormat="1" applyFont="1" applyFill="1" applyBorder="1"/>
    <xf numFmtId="175" fontId="21" fillId="8" borderId="4" xfId="11" applyNumberFormat="1" applyFont="1" applyFill="1" applyBorder="1"/>
    <xf numFmtId="175" fontId="21" fillId="8" borderId="42" xfId="11" applyNumberFormat="1" applyFont="1" applyFill="1" applyBorder="1"/>
    <xf numFmtId="172" fontId="21" fillId="8" borderId="4" xfId="14" applyNumberFormat="1" applyFont="1" applyFill="1" applyBorder="1"/>
    <xf numFmtId="172" fontId="3" fillId="8" borderId="4" xfId="14" applyNumberFormat="1" applyFont="1" applyFill="1" applyBorder="1"/>
    <xf numFmtId="175" fontId="27" fillId="8" borderId="4" xfId="11" applyNumberFormat="1" applyFont="1" applyFill="1" applyBorder="1"/>
    <xf numFmtId="175" fontId="3" fillId="8" borderId="4" xfId="11" applyNumberFormat="1" applyFill="1" applyBorder="1"/>
    <xf numFmtId="175" fontId="27" fillId="0" borderId="4" xfId="11" applyNumberFormat="1" applyFont="1" applyBorder="1"/>
    <xf numFmtId="172" fontId="26" fillId="0" borderId="9" xfId="14" applyNumberFormat="1" applyFont="1" applyBorder="1"/>
    <xf numFmtId="172" fontId="26" fillId="0" borderId="0" xfId="14" applyNumberFormat="1" applyFont="1"/>
    <xf numFmtId="172" fontId="26" fillId="0" borderId="4" xfId="14" applyNumberFormat="1" applyFont="1" applyBorder="1"/>
    <xf numFmtId="175" fontId="26" fillId="0" borderId="4" xfId="11" applyNumberFormat="1" applyFont="1" applyBorder="1"/>
    <xf numFmtId="175" fontId="26" fillId="0" borderId="0" xfId="11" applyNumberFormat="1" applyFont="1"/>
    <xf numFmtId="175" fontId="30" fillId="6" borderId="38" xfId="11" applyNumberFormat="1" applyFont="1" applyFill="1" applyBorder="1"/>
    <xf numFmtId="175" fontId="30" fillId="6" borderId="4" xfId="11" applyNumberFormat="1" applyFont="1" applyFill="1" applyBorder="1"/>
    <xf numFmtId="172" fontId="21" fillId="7" borderId="4" xfId="14" applyNumberFormat="1" applyFont="1" applyFill="1" applyBorder="1"/>
    <xf numFmtId="175" fontId="21" fillId="7" borderId="4" xfId="11" applyNumberFormat="1" applyFont="1" applyFill="1" applyBorder="1"/>
    <xf numFmtId="172" fontId="31" fillId="8" borderId="4" xfId="14" applyNumberFormat="1" applyFont="1" applyFill="1" applyBorder="1"/>
    <xf numFmtId="172" fontId="21" fillId="0" borderId="4" xfId="14" applyNumberFormat="1" applyFont="1" applyBorder="1"/>
    <xf numFmtId="175" fontId="31" fillId="0" borderId="4" xfId="11" applyNumberFormat="1" applyFont="1" applyBorder="1"/>
    <xf numFmtId="175" fontId="21" fillId="0" borderId="4" xfId="11" applyNumberFormat="1" applyFont="1" applyBorder="1"/>
    <xf numFmtId="172" fontId="3" fillId="0" borderId="4" xfId="14" applyNumberFormat="1" applyFont="1" applyBorder="1" applyAlignment="1">
      <alignment horizontal="center"/>
    </xf>
    <xf numFmtId="175" fontId="21" fillId="0" borderId="38" xfId="11" applyNumberFormat="1" applyFont="1" applyBorder="1"/>
    <xf numFmtId="175" fontId="21" fillId="0" borderId="9" xfId="11" applyNumberFormat="1" applyFont="1" applyBorder="1"/>
    <xf numFmtId="172" fontId="21" fillId="7" borderId="9" xfId="14" applyNumberFormat="1" applyFont="1" applyFill="1" applyBorder="1" applyAlignment="1">
      <alignment horizontal="center"/>
    </xf>
    <xf numFmtId="175" fontId="21" fillId="7" borderId="9" xfId="11" applyNumberFormat="1" applyFont="1" applyFill="1" applyBorder="1"/>
    <xf numFmtId="172" fontId="21" fillId="0" borderId="9" xfId="14" applyNumberFormat="1" applyFont="1" applyBorder="1" applyAlignment="1">
      <alignment horizontal="center"/>
    </xf>
    <xf numFmtId="175" fontId="12"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20" fillId="0" borderId="30" xfId="11" applyNumberFormat="1" applyFont="1" applyBorder="1"/>
    <xf numFmtId="175" fontId="32" fillId="0" borderId="47" xfId="11" applyNumberFormat="1" applyFont="1" applyBorder="1" applyAlignment="1">
      <alignment horizontal="center"/>
    </xf>
    <xf numFmtId="175" fontId="33" fillId="0" borderId="30" xfId="11" applyNumberFormat="1" applyFont="1" applyBorder="1" applyAlignment="1">
      <alignment horizontal="center"/>
    </xf>
    <xf numFmtId="175" fontId="32" fillId="0" borderId="30" xfId="11" applyNumberFormat="1" applyFont="1" applyBorder="1" applyAlignment="1">
      <alignment horizontal="center"/>
    </xf>
    <xf numFmtId="175" fontId="34" fillId="0" borderId="47" xfId="11" applyNumberFormat="1" applyFont="1" applyBorder="1" applyAlignment="1">
      <alignment horizontal="center"/>
    </xf>
    <xf numFmtId="175" fontId="34" fillId="0" borderId="28" xfId="11" applyNumberFormat="1" applyFont="1" applyBorder="1" applyAlignment="1">
      <alignment horizontal="center"/>
    </xf>
    <xf numFmtId="172" fontId="34" fillId="0" borderId="47" xfId="14" applyNumberFormat="1" applyFont="1" applyBorder="1" applyAlignment="1">
      <alignment horizontal="center"/>
    </xf>
    <xf numFmtId="172" fontId="35" fillId="0" borderId="47" xfId="14" applyNumberFormat="1" applyFont="1" applyBorder="1" applyAlignment="1">
      <alignment horizontal="center"/>
    </xf>
    <xf numFmtId="172" fontId="34" fillId="0" borderId="30" xfId="14" applyNumberFormat="1" applyFont="1" applyBorder="1" applyAlignment="1">
      <alignment horizontal="center"/>
    </xf>
    <xf numFmtId="175" fontId="20" fillId="0" borderId="23" xfId="11" applyNumberFormat="1" applyFont="1" applyBorder="1" applyAlignment="1">
      <alignment horizontal="center"/>
    </xf>
    <xf numFmtId="175" fontId="32" fillId="0" borderId="48" xfId="11" applyNumberFormat="1" applyFont="1" applyBorder="1" applyAlignment="1">
      <alignment horizontal="center"/>
    </xf>
    <xf numFmtId="175" fontId="36" fillId="0" borderId="33" xfId="11" applyNumberFormat="1" applyFont="1" applyBorder="1" applyAlignment="1">
      <alignment horizontal="center"/>
    </xf>
    <xf numFmtId="175" fontId="32" fillId="0" borderId="33" xfId="11" applyNumberFormat="1" applyFont="1" applyBorder="1" applyAlignment="1">
      <alignment horizontal="center"/>
    </xf>
    <xf numFmtId="175" fontId="34" fillId="0" borderId="48" xfId="11" applyNumberFormat="1" applyFont="1" applyBorder="1" applyAlignment="1">
      <alignment horizontal="center"/>
    </xf>
    <xf numFmtId="175" fontId="34" fillId="0" borderId="31" xfId="11" applyNumberFormat="1" applyFont="1" applyBorder="1" applyAlignment="1">
      <alignment horizontal="center"/>
    </xf>
    <xf numFmtId="172" fontId="34" fillId="0" borderId="48" xfId="14" applyNumberFormat="1" applyFont="1" applyBorder="1" applyAlignment="1">
      <alignment horizontal="center"/>
    </xf>
    <xf numFmtId="172" fontId="34" fillId="0" borderId="49" xfId="14" applyNumberFormat="1" applyFont="1" applyBorder="1" applyAlignment="1">
      <alignment horizontal="center"/>
    </xf>
    <xf numFmtId="172" fontId="34" fillId="0" borderId="33" xfId="14" applyNumberFormat="1" applyFont="1" applyBorder="1" applyAlignment="1">
      <alignment horizontal="center"/>
    </xf>
    <xf numFmtId="175" fontId="20" fillId="0" borderId="48" xfId="11" applyNumberFormat="1" applyFont="1" applyBorder="1"/>
    <xf numFmtId="175" fontId="34" fillId="0" borderId="49" xfId="11" applyNumberFormat="1" applyFont="1" applyBorder="1" applyAlignment="1">
      <alignment horizontal="center"/>
    </xf>
    <xf numFmtId="175" fontId="32" fillId="0" borderId="49" xfId="11" applyNumberFormat="1" applyFont="1" applyBorder="1" applyAlignment="1">
      <alignment horizontal="center"/>
    </xf>
    <xf numFmtId="175" fontId="20" fillId="0" borderId="0" xfId="11" applyNumberFormat="1" applyFont="1" applyAlignment="1">
      <alignment horizontal="centerContinuous"/>
    </xf>
    <xf numFmtId="175" fontId="20" fillId="0" borderId="22" xfId="11" applyNumberFormat="1" applyFont="1" applyBorder="1" applyAlignment="1">
      <alignment horizontal="centerContinuous"/>
    </xf>
    <xf numFmtId="172" fontId="20" fillId="0" borderId="30" xfId="14" applyNumberFormat="1" applyFont="1" applyBorder="1" applyAlignment="1">
      <alignment horizontal="centerContinuous"/>
    </xf>
    <xf numFmtId="175" fontId="34" fillId="0" borderId="28" xfId="11" applyNumberFormat="1" applyFont="1" applyBorder="1" applyAlignment="1">
      <alignment horizontal="centerContinuous"/>
    </xf>
    <xf numFmtId="175" fontId="20" fillId="0" borderId="33" xfId="11" applyNumberFormat="1" applyFont="1" applyBorder="1"/>
    <xf numFmtId="175" fontId="20" fillId="0" borderId="32" xfId="11" applyNumberFormat="1" applyFont="1" applyBorder="1"/>
    <xf numFmtId="175" fontId="20" fillId="0" borderId="31" xfId="11" applyNumberFormat="1" applyFont="1" applyBorder="1"/>
    <xf numFmtId="172" fontId="20" fillId="0" borderId="48" xfId="14" applyNumberFormat="1" applyFont="1" applyBorder="1"/>
    <xf numFmtId="172" fontId="20" fillId="0" borderId="33" xfId="14" applyNumberFormat="1" applyFont="1" applyBorder="1" applyAlignment="1">
      <alignment horizontal="centerContinuous"/>
    </xf>
    <xf numFmtId="175" fontId="20" fillId="0" borderId="31" xfId="11" applyNumberFormat="1" applyFont="1" applyBorder="1" applyAlignment="1">
      <alignment horizontal="centerContinuous"/>
    </xf>
    <xf numFmtId="0" fontId="42" fillId="3" borderId="0" xfId="0" applyFont="1" applyFill="1"/>
    <xf numFmtId="0" fontId="42" fillId="0" borderId="0" xfId="0" applyFont="1"/>
    <xf numFmtId="0" fontId="43" fillId="0" borderId="0" xfId="0" applyFont="1"/>
    <xf numFmtId="14" fontId="43" fillId="4" borderId="0" xfId="0" applyNumberFormat="1" applyFont="1" applyFill="1" applyAlignment="1">
      <alignment horizontal="center"/>
    </xf>
    <xf numFmtId="0" fontId="44" fillId="3" borderId="0" xfId="0" applyFont="1" applyFill="1" applyAlignment="1">
      <alignment vertical="center" wrapText="1"/>
    </xf>
    <xf numFmtId="0" fontId="45" fillId="3" borderId="0" xfId="0" applyFont="1" applyFill="1"/>
    <xf numFmtId="0" fontId="44" fillId="3" borderId="0" xfId="0" applyFont="1" applyFill="1" applyAlignment="1">
      <alignment horizontal="center" vertical="center"/>
    </xf>
    <xf numFmtId="164" fontId="43" fillId="4" borderId="0" xfId="1" applyFont="1" applyFill="1" applyAlignment="1">
      <alignment horizontal="center"/>
    </xf>
    <xf numFmtId="1" fontId="43" fillId="4" borderId="0" xfId="0" applyNumberFormat="1" applyFont="1" applyFill="1" applyAlignment="1">
      <alignment horizontal="center"/>
    </xf>
    <xf numFmtId="0" fontId="44" fillId="3" borderId="0" xfId="0" applyFont="1" applyFill="1" applyAlignment="1">
      <alignment vertical="center"/>
    </xf>
    <xf numFmtId="17" fontId="43" fillId="4" borderId="0" xfId="0" applyNumberFormat="1" applyFont="1" applyFill="1" applyAlignment="1">
      <alignment horizontal="center"/>
    </xf>
    <xf numFmtId="14" fontId="44" fillId="3" borderId="0" xfId="0" applyNumberFormat="1" applyFont="1" applyFill="1" applyAlignment="1">
      <alignment horizontal="center" vertical="center"/>
    </xf>
    <xf numFmtId="0" fontId="47" fillId="3" borderId="0" xfId="0" applyFont="1" applyFill="1"/>
    <xf numFmtId="0" fontId="42" fillId="3" borderId="0" xfId="0" applyFont="1" applyFill="1" applyAlignment="1">
      <alignment horizontal="center"/>
    </xf>
    <xf numFmtId="0" fontId="42" fillId="2" borderId="0" xfId="0" applyFont="1" applyFill="1"/>
    <xf numFmtId="0" fontId="42" fillId="2" borderId="0" xfId="0" applyFont="1" applyFill="1" applyAlignment="1">
      <alignment horizontal="center"/>
    </xf>
    <xf numFmtId="0" fontId="47" fillId="2" borderId="0" xfId="0" applyFont="1" applyFill="1"/>
    <xf numFmtId="0" fontId="47" fillId="0" borderId="0" xfId="0" applyFont="1"/>
    <xf numFmtId="0" fontId="45" fillId="0" borderId="0" xfId="0" applyFont="1" applyAlignment="1">
      <alignment horizontal="center"/>
    </xf>
    <xf numFmtId="0" fontId="48" fillId="0" borderId="0" xfId="0" applyFont="1"/>
    <xf numFmtId="0" fontId="42" fillId="0" borderId="0" xfId="0" quotePrefix="1" applyFont="1"/>
    <xf numFmtId="0" fontId="49" fillId="0" borderId="0" xfId="2" applyFont="1" applyFill="1"/>
    <xf numFmtId="0" fontId="50" fillId="0" borderId="0" xfId="0" applyFont="1" applyAlignment="1">
      <alignment vertical="center" wrapText="1"/>
    </xf>
    <xf numFmtId="0" fontId="51" fillId="0" borderId="0" xfId="0" applyFont="1"/>
    <xf numFmtId="41" fontId="51" fillId="2" borderId="0" xfId="14" applyFont="1" applyFill="1"/>
    <xf numFmtId="4" fontId="51" fillId="0" borderId="0" xfId="0" applyNumberFormat="1" applyFont="1"/>
    <xf numFmtId="4" fontId="52" fillId="0" borderId="0" xfId="0" applyNumberFormat="1" applyFont="1"/>
    <xf numFmtId="0" fontId="52" fillId="0" borderId="0" xfId="0" applyFont="1"/>
    <xf numFmtId="4" fontId="42" fillId="0" borderId="0" xfId="0" applyNumberFormat="1" applyFont="1"/>
    <xf numFmtId="4" fontId="56" fillId="0" borderId="0" xfId="0" applyNumberFormat="1" applyFont="1"/>
    <xf numFmtId="0" fontId="57" fillId="0" borderId="0" xfId="0" applyFont="1" applyAlignment="1">
      <alignment horizontal="center"/>
    </xf>
    <xf numFmtId="41" fontId="57" fillId="0" borderId="0" xfId="14" applyFont="1" applyAlignment="1">
      <alignment horizontal="center"/>
    </xf>
    <xf numFmtId="0" fontId="58" fillId="0" borderId="20" xfId="0" applyFont="1" applyBorder="1"/>
    <xf numFmtId="1" fontId="58" fillId="2" borderId="21" xfId="0" applyNumberFormat="1" applyFont="1" applyFill="1" applyBorder="1" applyAlignment="1">
      <alignment horizontal="center" vertical="center"/>
    </xf>
    <xf numFmtId="0" fontId="58" fillId="0" borderId="22" xfId="0" applyFont="1" applyBorder="1"/>
    <xf numFmtId="41" fontId="42" fillId="2" borderId="0" xfId="14" applyFont="1" applyFill="1" applyBorder="1" applyAlignment="1">
      <alignment horizontal="center" vertical="center"/>
    </xf>
    <xf numFmtId="4" fontId="42" fillId="2" borderId="23" xfId="0" applyNumberFormat="1" applyFont="1" applyFill="1" applyBorder="1" applyAlignment="1">
      <alignment horizontal="center" vertical="center"/>
    </xf>
    <xf numFmtId="4" fontId="56" fillId="0" borderId="0" xfId="4" applyNumberFormat="1" applyFont="1" applyAlignment="1">
      <alignment vertical="center"/>
    </xf>
    <xf numFmtId="164" fontId="42" fillId="2" borderId="23" xfId="1" applyFont="1" applyFill="1" applyBorder="1" applyAlignment="1">
      <alignment horizontal="center" vertical="center"/>
    </xf>
    <xf numFmtId="0" fontId="42" fillId="0" borderId="22" xfId="0" applyFont="1" applyBorder="1"/>
    <xf numFmtId="172" fontId="42" fillId="0" borderId="0" xfId="14" applyNumberFormat="1" applyFont="1" applyBorder="1"/>
    <xf numFmtId="164" fontId="42" fillId="0" borderId="23" xfId="1" applyFont="1" applyBorder="1" applyAlignment="1">
      <alignment horizontal="center" vertical="center"/>
    </xf>
    <xf numFmtId="0" fontId="48" fillId="0" borderId="22" xfId="0" applyFont="1" applyBorder="1"/>
    <xf numFmtId="172" fontId="42" fillId="2" borderId="0" xfId="14" applyNumberFormat="1" applyFont="1" applyFill="1" applyBorder="1" applyAlignment="1">
      <alignment horizontal="center" vertical="center"/>
    </xf>
    <xf numFmtId="172" fontId="58" fillId="2" borderId="2" xfId="14" applyNumberFormat="1" applyFont="1" applyFill="1" applyBorder="1" applyAlignment="1">
      <alignment horizontal="center" vertical="center"/>
    </xf>
    <xf numFmtId="164" fontId="58" fillId="2" borderId="24" xfId="1" applyFont="1" applyFill="1" applyBorder="1" applyAlignment="1">
      <alignment horizontal="center" vertical="center"/>
    </xf>
    <xf numFmtId="172" fontId="42" fillId="0" borderId="0" xfId="14" applyNumberFormat="1" applyFont="1" applyBorder="1" applyAlignment="1">
      <alignment horizontal="center" vertical="center"/>
    </xf>
    <xf numFmtId="172" fontId="58" fillId="2" borderId="0" xfId="14" applyNumberFormat="1" applyFont="1" applyFill="1" applyBorder="1" applyAlignment="1">
      <alignment horizontal="center" vertical="center"/>
    </xf>
    <xf numFmtId="164" fontId="58" fillId="2" borderId="23" xfId="1" applyFont="1" applyFill="1" applyBorder="1" applyAlignment="1">
      <alignment horizontal="center" vertical="center"/>
    </xf>
    <xf numFmtId="172" fontId="58" fillId="2" borderId="10" xfId="14" applyNumberFormat="1" applyFont="1" applyFill="1" applyBorder="1" applyAlignment="1">
      <alignment horizontal="center" vertical="center"/>
    </xf>
    <xf numFmtId="164" fontId="58" fillId="2" borderId="25" xfId="1" applyFont="1" applyFill="1" applyBorder="1" applyAlignment="1">
      <alignment horizontal="center" vertical="center"/>
    </xf>
    <xf numFmtId="172" fontId="48" fillId="2" borderId="0" xfId="14" applyNumberFormat="1" applyFont="1" applyFill="1" applyBorder="1" applyAlignment="1">
      <alignment horizontal="center" vertical="center"/>
    </xf>
    <xf numFmtId="164" fontId="48" fillId="2" borderId="23" xfId="1" applyFont="1" applyFill="1" applyBorder="1" applyAlignment="1">
      <alignment horizontal="center" vertical="center"/>
    </xf>
    <xf numFmtId="172" fontId="48" fillId="2" borderId="1" xfId="14" applyNumberFormat="1" applyFont="1" applyFill="1" applyBorder="1" applyAlignment="1">
      <alignment horizontal="center" vertical="center"/>
    </xf>
    <xf numFmtId="164" fontId="48" fillId="2" borderId="26" xfId="1" applyFont="1" applyFill="1" applyBorder="1" applyAlignment="1">
      <alignment horizontal="center" vertical="center"/>
    </xf>
    <xf numFmtId="4" fontId="48" fillId="0" borderId="0" xfId="0" applyNumberFormat="1" applyFont="1"/>
    <xf numFmtId="4" fontId="59" fillId="0" borderId="0" xfId="0" applyNumberFormat="1" applyFont="1"/>
    <xf numFmtId="172" fontId="58" fillId="2" borderId="25" xfId="14" applyNumberFormat="1" applyFont="1" applyFill="1" applyBorder="1" applyAlignment="1">
      <alignment horizontal="center" vertical="center"/>
    </xf>
    <xf numFmtId="0" fontId="58" fillId="0" borderId="27" xfId="0" applyFont="1" applyBorder="1"/>
    <xf numFmtId="172" fontId="58" fillId="2" borderId="1" xfId="14" applyNumberFormat="1" applyFont="1" applyFill="1" applyBorder="1" applyAlignment="1">
      <alignment horizontal="center" vertical="center"/>
    </xf>
    <xf numFmtId="164" fontId="58" fillId="2" borderId="26" xfId="1" applyFont="1" applyFill="1" applyBorder="1" applyAlignment="1">
      <alignment horizontal="center" vertical="center"/>
    </xf>
    <xf numFmtId="172" fontId="58" fillId="2" borderId="23" xfId="14" applyNumberFormat="1" applyFont="1" applyFill="1" applyBorder="1" applyAlignment="1">
      <alignment horizontal="center" vertical="center"/>
    </xf>
    <xf numFmtId="172" fontId="58" fillId="0" borderId="2" xfId="14" applyNumberFormat="1" applyFont="1" applyBorder="1" applyAlignment="1">
      <alignment horizontal="center" vertical="center"/>
    </xf>
    <xf numFmtId="164" fontId="58" fillId="0" borderId="24" xfId="1" applyFont="1" applyBorder="1" applyAlignment="1">
      <alignment horizontal="center" vertical="center"/>
    </xf>
    <xf numFmtId="169" fontId="59" fillId="0" borderId="0" xfId="1" applyNumberFormat="1" applyFont="1" applyBorder="1"/>
    <xf numFmtId="164" fontId="59" fillId="0" borderId="0" xfId="1" applyFont="1" applyBorder="1"/>
    <xf numFmtId="0" fontId="55" fillId="0" borderId="22" xfId="0" applyFont="1" applyBorder="1"/>
    <xf numFmtId="172" fontId="55" fillId="2" borderId="10" xfId="14" applyNumberFormat="1" applyFont="1" applyFill="1" applyBorder="1" applyAlignment="1">
      <alignment horizontal="center" vertical="center"/>
    </xf>
    <xf numFmtId="0" fontId="58" fillId="0" borderId="28" xfId="0" applyFont="1" applyBorder="1"/>
    <xf numFmtId="0" fontId="55" fillId="0" borderId="0" xfId="0" applyFont="1"/>
    <xf numFmtId="41" fontId="42" fillId="2" borderId="0" xfId="14" applyFont="1" applyFill="1"/>
    <xf numFmtId="4" fontId="42" fillId="2" borderId="0" xfId="0" applyNumberFormat="1" applyFont="1" applyFill="1"/>
    <xf numFmtId="0" fontId="51" fillId="2" borderId="0" xfId="0" applyFont="1" applyFill="1"/>
    <xf numFmtId="0" fontId="54" fillId="0" borderId="0" xfId="0" applyFont="1" applyAlignment="1">
      <alignment horizontal="center"/>
    </xf>
    <xf numFmtId="0" fontId="42" fillId="0" borderId="31" xfId="0" applyFont="1" applyBorder="1"/>
    <xf numFmtId="0" fontId="42" fillId="0" borderId="27" xfId="0" applyFont="1" applyBorder="1"/>
    <xf numFmtId="164" fontId="42" fillId="0" borderId="0" xfId="1" applyFont="1" applyBorder="1" applyAlignment="1">
      <alignment horizontal="center" vertical="center"/>
    </xf>
    <xf numFmtId="164" fontId="42" fillId="0" borderId="0" xfId="1" applyFont="1" applyBorder="1" applyAlignment="1">
      <alignment horizontal="right" vertical="center"/>
    </xf>
    <xf numFmtId="49" fontId="48" fillId="0" borderId="22" xfId="0" applyNumberFormat="1" applyFont="1" applyBorder="1"/>
    <xf numFmtId="164" fontId="42" fillId="0" borderId="1" xfId="1" applyFont="1" applyBorder="1" applyAlignment="1">
      <alignment horizontal="right" vertical="center"/>
    </xf>
    <xf numFmtId="164" fontId="58" fillId="0" borderId="1" xfId="1" applyFont="1" applyBorder="1" applyAlignment="1">
      <alignment horizontal="right" vertical="center"/>
    </xf>
    <xf numFmtId="3" fontId="42" fillId="0" borderId="0" xfId="0" applyNumberFormat="1" applyFont="1"/>
    <xf numFmtId="49" fontId="42" fillId="0" borderId="22" xfId="0" applyNumberFormat="1" applyFont="1" applyBorder="1"/>
    <xf numFmtId="49" fontId="58" fillId="0" borderId="22" xfId="0" applyNumberFormat="1" applyFont="1" applyBorder="1"/>
    <xf numFmtId="164" fontId="58" fillId="0" borderId="2" xfId="1" applyFont="1" applyBorder="1" applyAlignment="1">
      <alignment horizontal="right" vertical="center"/>
    </xf>
    <xf numFmtId="164" fontId="58" fillId="0" borderId="10" xfId="1" applyFont="1" applyBorder="1" applyAlignment="1">
      <alignment horizontal="right" vertical="center"/>
    </xf>
    <xf numFmtId="164" fontId="58" fillId="0" borderId="25" xfId="1" applyFont="1" applyBorder="1" applyAlignment="1">
      <alignment horizontal="right"/>
    </xf>
    <xf numFmtId="4" fontId="60" fillId="0" borderId="0" xfId="0" applyNumberFormat="1" applyFont="1"/>
    <xf numFmtId="49" fontId="42" fillId="0" borderId="28" xfId="0" applyNumberFormat="1" applyFont="1" applyBorder="1"/>
    <xf numFmtId="169" fontId="42" fillId="0" borderId="0" xfId="1" applyNumberFormat="1" applyFont="1"/>
    <xf numFmtId="49" fontId="58" fillId="0" borderId="0" xfId="0" applyNumberFormat="1" applyFont="1"/>
    <xf numFmtId="0" fontId="60" fillId="0" borderId="0" xfId="0" applyFont="1"/>
    <xf numFmtId="3" fontId="60" fillId="0" borderId="0" xfId="0" applyNumberFormat="1" applyFont="1"/>
    <xf numFmtId="0" fontId="62" fillId="0" borderId="0" xfId="0" applyFont="1"/>
    <xf numFmtId="0" fontId="58" fillId="0" borderId="0" xfId="0" applyFont="1"/>
    <xf numFmtId="0" fontId="51" fillId="0" borderId="0" xfId="0" applyFont="1" applyAlignment="1">
      <alignment horizontal="center"/>
    </xf>
    <xf numFmtId="4" fontId="58" fillId="0" borderId="0" xfId="0" applyNumberFormat="1" applyFont="1"/>
    <xf numFmtId="0" fontId="42" fillId="0" borderId="0" xfId="0" applyFont="1" applyAlignment="1">
      <alignment horizontal="center"/>
    </xf>
    <xf numFmtId="0" fontId="58" fillId="0" borderId="4" xfId="0" applyFont="1" applyBorder="1" applyAlignment="1">
      <alignment horizontal="center" vertical="center"/>
    </xf>
    <xf numFmtId="0" fontId="58" fillId="0" borderId="5" xfId="0" applyFont="1" applyBorder="1" applyAlignment="1">
      <alignment horizontal="center" vertical="center"/>
    </xf>
    <xf numFmtId="0" fontId="58" fillId="0" borderId="4" xfId="0" applyFont="1" applyBorder="1" applyAlignment="1">
      <alignment horizontal="center" vertical="center" wrapText="1"/>
    </xf>
    <xf numFmtId="4" fontId="42" fillId="0" borderId="0" xfId="0" applyNumberFormat="1" applyFont="1" applyAlignment="1">
      <alignment horizontal="center"/>
    </xf>
    <xf numFmtId="0" fontId="58" fillId="0" borderId="6" xfId="0" applyFont="1" applyBorder="1" applyAlignment="1">
      <alignment horizontal="center" vertical="center" wrapText="1"/>
    </xf>
    <xf numFmtId="172" fontId="42" fillId="0" borderId="5" xfId="14" applyNumberFormat="1" applyFont="1" applyBorder="1" applyAlignment="1">
      <alignment horizontal="right"/>
    </xf>
    <xf numFmtId="172" fontId="48" fillId="0" borderId="5" xfId="14" applyNumberFormat="1" applyFont="1" applyBorder="1" applyAlignment="1">
      <alignment horizontal="right"/>
    </xf>
    <xf numFmtId="0" fontId="58" fillId="0" borderId="0" xfId="0" applyFont="1" applyAlignment="1">
      <alignment horizontal="center"/>
    </xf>
    <xf numFmtId="0" fontId="58" fillId="0" borderId="8" xfId="0" applyFont="1" applyBorder="1" applyAlignment="1">
      <alignment horizontal="center" vertical="center" wrapText="1"/>
    </xf>
    <xf numFmtId="172" fontId="42" fillId="0" borderId="8" xfId="14" applyNumberFormat="1" applyFont="1" applyBorder="1" applyAlignment="1">
      <alignment horizontal="right"/>
    </xf>
    <xf numFmtId="172" fontId="48" fillId="0" borderId="8" xfId="14" applyNumberFormat="1" applyFont="1" applyBorder="1" applyAlignment="1">
      <alignment horizontal="right"/>
    </xf>
    <xf numFmtId="172" fontId="48" fillId="0" borderId="8" xfId="14" applyNumberFormat="1" applyFont="1" applyBorder="1" applyAlignment="1">
      <alignment horizontal="right" vertical="center"/>
    </xf>
    <xf numFmtId="0" fontId="58" fillId="0" borderId="0" xfId="0" applyFont="1" applyAlignment="1">
      <alignment vertical="center"/>
    </xf>
    <xf numFmtId="4" fontId="58" fillId="0" borderId="0" xfId="0" applyNumberFormat="1" applyFont="1" applyAlignment="1">
      <alignment vertical="center"/>
    </xf>
    <xf numFmtId="0" fontId="48" fillId="0" borderId="8" xfId="0" applyFont="1" applyBorder="1" applyAlignment="1">
      <alignment vertical="center"/>
    </xf>
    <xf numFmtId="0" fontId="48" fillId="0" borderId="8" xfId="0" applyFont="1" applyBorder="1" applyAlignment="1">
      <alignment horizontal="left"/>
    </xf>
    <xf numFmtId="0" fontId="58" fillId="0" borderId="0" xfId="0" applyFont="1" applyAlignment="1">
      <alignment horizontal="center" wrapText="1"/>
    </xf>
    <xf numFmtId="4" fontId="58" fillId="0" borderId="0" xfId="0" applyNumberFormat="1" applyFont="1" applyAlignment="1">
      <alignment horizontal="center"/>
    </xf>
    <xf numFmtId="14" fontId="58" fillId="0" borderId="0" xfId="0" applyNumberFormat="1" applyFont="1" applyAlignment="1">
      <alignment horizontal="center"/>
    </xf>
    <xf numFmtId="172" fontId="48" fillId="0" borderId="8" xfId="14" applyNumberFormat="1" applyFont="1" applyBorder="1" applyAlignment="1">
      <alignment horizontal="right" wrapText="1"/>
    </xf>
    <xf numFmtId="0" fontId="48" fillId="0" borderId="9" xfId="0" applyFont="1" applyBorder="1"/>
    <xf numFmtId="172" fontId="48" fillId="0" borderId="9" xfId="14" applyNumberFormat="1" applyFont="1" applyBorder="1" applyAlignment="1">
      <alignment horizontal="right"/>
    </xf>
    <xf numFmtId="3" fontId="58" fillId="0" borderId="4" xfId="0" applyNumberFormat="1" applyFont="1" applyBorder="1" applyAlignment="1">
      <alignment horizontal="center" vertical="center"/>
    </xf>
    <xf numFmtId="164" fontId="43" fillId="0" borderId="4" xfId="1" applyFont="1" applyBorder="1" applyAlignment="1">
      <alignment horizontal="center" vertical="center"/>
    </xf>
    <xf numFmtId="3" fontId="48" fillId="0" borderId="0" xfId="0" applyNumberFormat="1" applyFont="1"/>
    <xf numFmtId="4" fontId="48" fillId="0" borderId="1" xfId="0" applyNumberFormat="1" applyFont="1" applyBorder="1"/>
    <xf numFmtId="164" fontId="43" fillId="0" borderId="19" xfId="1" applyFont="1" applyBorder="1" applyAlignment="1">
      <alignment horizontal="center" vertical="center"/>
    </xf>
    <xf numFmtId="0" fontId="49" fillId="0" borderId="0" xfId="0" applyFont="1"/>
    <xf numFmtId="41" fontId="48" fillId="0" borderId="0" xfId="14" applyFont="1"/>
    <xf numFmtId="2" fontId="55" fillId="0" borderId="0" xfId="0" applyNumberFormat="1" applyFont="1" applyAlignment="1">
      <alignment horizontal="center"/>
    </xf>
    <xf numFmtId="2" fontId="48" fillId="0" borderId="0" xfId="0" applyNumberFormat="1" applyFont="1"/>
    <xf numFmtId="167" fontId="48" fillId="0" borderId="0" xfId="0" applyNumberFormat="1" applyFont="1" applyAlignment="1">
      <alignment horizontal="right"/>
    </xf>
    <xf numFmtId="0" fontId="48" fillId="0" borderId="6" xfId="0" applyFont="1" applyBorder="1"/>
    <xf numFmtId="0" fontId="48" fillId="0" borderId="11" xfId="0" applyFont="1" applyBorder="1"/>
    <xf numFmtId="0" fontId="48" fillId="0" borderId="16" xfId="0" applyFont="1" applyBorder="1"/>
    <xf numFmtId="1"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xf>
    <xf numFmtId="3" fontId="58" fillId="0" borderId="14" xfId="0" applyNumberFormat="1" applyFont="1" applyBorder="1" applyAlignment="1">
      <alignment horizontal="center" vertical="center"/>
    </xf>
    <xf numFmtId="0" fontId="48" fillId="0" borderId="12" xfId="0" applyFont="1" applyBorder="1"/>
    <xf numFmtId="3" fontId="58" fillId="0" borderId="0" xfId="0" applyNumberFormat="1" applyFont="1" applyAlignment="1">
      <alignment horizontal="center" vertical="center"/>
    </xf>
    <xf numFmtId="0" fontId="58" fillId="0" borderId="0" xfId="0" applyFont="1" applyAlignment="1">
      <alignment horizontal="center" vertical="center"/>
    </xf>
    <xf numFmtId="164" fontId="58" fillId="0" borderId="13" xfId="1" applyFont="1" applyBorder="1" applyAlignment="1">
      <alignment horizontal="center" vertical="center"/>
    </xf>
    <xf numFmtId="0" fontId="58" fillId="0" borderId="12" xfId="0" applyFont="1" applyBorder="1"/>
    <xf numFmtId="164" fontId="43" fillId="2" borderId="1" xfId="1" applyFont="1" applyFill="1" applyBorder="1" applyAlignment="1">
      <alignment horizontal="center" vertical="center"/>
    </xf>
    <xf numFmtId="164" fontId="58" fillId="0" borderId="0" xfId="1" applyFont="1" applyBorder="1" applyAlignment="1">
      <alignment horizontal="right" vertical="center"/>
    </xf>
    <xf numFmtId="164" fontId="58" fillId="0" borderId="14" xfId="1" applyFont="1" applyBorder="1" applyAlignment="1">
      <alignment horizontal="right" vertical="center"/>
    </xf>
    <xf numFmtId="164" fontId="58" fillId="0" borderId="13" xfId="1" applyFont="1" applyBorder="1" applyAlignment="1">
      <alignment horizontal="right" vertical="center"/>
    </xf>
    <xf numFmtId="164" fontId="48" fillId="0" borderId="0" xfId="1" applyFont="1" applyBorder="1" applyAlignment="1">
      <alignment horizontal="right" vertical="center"/>
    </xf>
    <xf numFmtId="164" fontId="48" fillId="0" borderId="13" xfId="1" applyFont="1" applyBorder="1" applyAlignment="1">
      <alignment horizontal="right" vertical="center"/>
    </xf>
    <xf numFmtId="164" fontId="48" fillId="0" borderId="13" xfId="1" applyFont="1" applyBorder="1" applyAlignment="1">
      <alignment vertical="center"/>
    </xf>
    <xf numFmtId="164" fontId="42" fillId="2" borderId="0" xfId="1" applyFont="1" applyFill="1" applyBorder="1" applyAlignment="1">
      <alignment horizontal="right" vertical="center"/>
    </xf>
    <xf numFmtId="164" fontId="48" fillId="0" borderId="14" xfId="1" quotePrefix="1" applyFont="1" applyBorder="1" applyAlignment="1">
      <alignment horizontal="right" vertical="center"/>
    </xf>
    <xf numFmtId="164" fontId="58" fillId="0" borderId="15" xfId="1" applyFont="1" applyBorder="1" applyAlignment="1">
      <alignment horizontal="right" vertical="center"/>
    </xf>
    <xf numFmtId="4" fontId="42" fillId="2" borderId="0" xfId="0" applyNumberFormat="1" applyFont="1" applyFill="1" applyAlignment="1">
      <alignment horizontal="center" vertical="center"/>
    </xf>
    <xf numFmtId="164" fontId="48" fillId="0" borderId="1" xfId="1" applyFont="1" applyBorder="1" applyAlignment="1">
      <alignment horizontal="right" vertical="center"/>
    </xf>
    <xf numFmtId="164" fontId="48" fillId="0" borderId="14" xfId="1" applyFont="1" applyBorder="1" applyAlignment="1">
      <alignment horizontal="right" vertical="center"/>
    </xf>
    <xf numFmtId="0" fontId="58" fillId="0" borderId="17" xfId="0" applyFont="1" applyBorder="1"/>
    <xf numFmtId="164" fontId="58" fillId="0" borderId="3" xfId="1" applyFont="1" applyBorder="1" applyAlignment="1">
      <alignment horizontal="right" vertical="center"/>
    </xf>
    <xf numFmtId="164" fontId="58" fillId="0" borderId="18" xfId="1" applyFont="1" applyBorder="1" applyAlignment="1">
      <alignment horizontal="right" vertical="center"/>
    </xf>
    <xf numFmtId="41" fontId="56" fillId="0" borderId="1" xfId="14" applyFont="1" applyBorder="1"/>
    <xf numFmtId="168" fontId="48" fillId="0" borderId="0" xfId="0" applyNumberFormat="1" applyFont="1"/>
    <xf numFmtId="37" fontId="48" fillId="0" borderId="0" xfId="0" applyNumberFormat="1" applyFont="1"/>
    <xf numFmtId="164" fontId="48" fillId="0" borderId="0" xfId="0" applyNumberFormat="1" applyFont="1"/>
    <xf numFmtId="41" fontId="51" fillId="0" borderId="0" xfId="14" applyFont="1"/>
    <xf numFmtId="0" fontId="53" fillId="0" borderId="0" xfId="0" applyFont="1"/>
    <xf numFmtId="0" fontId="55" fillId="0" borderId="0" xfId="0" applyFont="1" applyAlignment="1">
      <alignment horizontal="center"/>
    </xf>
    <xf numFmtId="41" fontId="58" fillId="2" borderId="34" xfId="14" applyFont="1" applyFill="1" applyBorder="1" applyAlignment="1">
      <alignment horizontal="center"/>
    </xf>
    <xf numFmtId="41" fontId="58" fillId="2" borderId="21" xfId="14" applyFont="1" applyFill="1" applyBorder="1" applyAlignment="1">
      <alignment horizontal="center"/>
    </xf>
    <xf numFmtId="41" fontId="42" fillId="2" borderId="0" xfId="14" applyFont="1" applyFill="1" applyBorder="1" applyAlignment="1">
      <alignment horizontal="center"/>
    </xf>
    <xf numFmtId="41" fontId="42" fillId="2" borderId="23" xfId="14" applyFont="1" applyFill="1" applyBorder="1" applyAlignment="1">
      <alignment horizontal="center"/>
    </xf>
    <xf numFmtId="41" fontId="58" fillId="2" borderId="2" xfId="14" applyFont="1" applyFill="1" applyBorder="1" applyAlignment="1">
      <alignment horizontal="center"/>
    </xf>
    <xf numFmtId="41" fontId="58" fillId="2" borderId="24" xfId="14" applyFont="1" applyFill="1" applyBorder="1" applyAlignment="1">
      <alignment horizontal="center"/>
    </xf>
    <xf numFmtId="4" fontId="60" fillId="2" borderId="0" xfId="0" applyNumberFormat="1" applyFont="1" applyFill="1"/>
    <xf numFmtId="3" fontId="60" fillId="2" borderId="0" xfId="0" applyNumberFormat="1" applyFont="1" applyFill="1"/>
    <xf numFmtId="41" fontId="58" fillId="2" borderId="0" xfId="14" applyFont="1" applyFill="1" applyBorder="1" applyAlignment="1">
      <alignment horizontal="center"/>
    </xf>
    <xf numFmtId="41" fontId="58" fillId="2" borderId="23" xfId="14" applyFont="1" applyFill="1" applyBorder="1" applyAlignment="1">
      <alignment horizontal="center"/>
    </xf>
    <xf numFmtId="41" fontId="48" fillId="2" borderId="0" xfId="14" applyFont="1" applyFill="1" applyBorder="1" applyAlignment="1">
      <alignment horizontal="center"/>
    </xf>
    <xf numFmtId="41" fontId="48" fillId="2" borderId="23" xfId="14" applyFont="1" applyFill="1" applyBorder="1" applyAlignment="1">
      <alignment horizontal="center"/>
    </xf>
    <xf numFmtId="41" fontId="58" fillId="2" borderId="0" xfId="14" applyFont="1" applyFill="1" applyBorder="1" applyAlignment="1">
      <alignment horizontal="center" vertical="center"/>
    </xf>
    <xf numFmtId="41" fontId="48" fillId="2" borderId="0" xfId="14" applyFont="1" applyFill="1" applyBorder="1" applyAlignment="1">
      <alignment horizontal="center" vertical="center"/>
    </xf>
    <xf numFmtId="41" fontId="58" fillId="2" borderId="10" xfId="14" applyFont="1" applyFill="1" applyBorder="1" applyAlignment="1">
      <alignment horizontal="center" vertical="center"/>
    </xf>
    <xf numFmtId="41" fontId="58" fillId="2" borderId="25" xfId="14" applyFont="1" applyFill="1" applyBorder="1" applyAlignment="1">
      <alignment horizontal="center" vertical="center"/>
    </xf>
    <xf numFmtId="41" fontId="58" fillId="2" borderId="10" xfId="14" applyFont="1" applyFill="1" applyBorder="1" applyAlignment="1">
      <alignment horizontal="center"/>
    </xf>
    <xf numFmtId="41" fontId="58" fillId="2" borderId="25" xfId="14" applyFont="1" applyFill="1" applyBorder="1" applyAlignment="1">
      <alignment horizontal="center"/>
    </xf>
    <xf numFmtId="41" fontId="58" fillId="2" borderId="1" xfId="14" applyFont="1" applyFill="1" applyBorder="1" applyAlignment="1">
      <alignment horizontal="center"/>
    </xf>
    <xf numFmtId="41" fontId="58" fillId="2" borderId="26" xfId="14" applyFont="1" applyFill="1" applyBorder="1" applyAlignment="1">
      <alignment horizontal="center"/>
    </xf>
    <xf numFmtId="41" fontId="58" fillId="2" borderId="11" xfId="14" applyFont="1" applyFill="1" applyBorder="1" applyAlignment="1">
      <alignment horizontal="center"/>
    </xf>
    <xf numFmtId="41" fontId="58" fillId="2" borderId="35" xfId="14" applyFont="1" applyFill="1" applyBorder="1" applyAlignment="1">
      <alignment horizontal="center"/>
    </xf>
    <xf numFmtId="41" fontId="58" fillId="0" borderId="2" xfId="14" applyFont="1" applyBorder="1" applyAlignment="1">
      <alignment horizontal="center"/>
    </xf>
    <xf numFmtId="41" fontId="58" fillId="0" borderId="24" xfId="14" applyFont="1" applyBorder="1" applyAlignment="1">
      <alignment horizontal="center"/>
    </xf>
    <xf numFmtId="0" fontId="42" fillId="0" borderId="28" xfId="0" applyFont="1" applyBorder="1"/>
    <xf numFmtId="41" fontId="55" fillId="2" borderId="0" xfId="14" applyFont="1" applyFill="1" applyAlignment="1">
      <alignment horizontal="center"/>
    </xf>
    <xf numFmtId="41" fontId="42" fillId="2" borderId="0" xfId="14" applyFont="1" applyFill="1" applyAlignment="1">
      <alignment horizontal="center"/>
    </xf>
    <xf numFmtId="41" fontId="51" fillId="2" borderId="0" xfId="14" applyFont="1" applyFill="1" applyAlignment="1">
      <alignment horizontal="right"/>
    </xf>
    <xf numFmtId="41" fontId="51" fillId="0" borderId="0" xfId="14" applyFont="1" applyAlignment="1">
      <alignment horizontal="right"/>
    </xf>
    <xf numFmtId="0" fontId="55" fillId="0" borderId="0" xfId="0" applyFont="1" applyAlignment="1">
      <alignment horizontal="centerContinuous"/>
    </xf>
    <xf numFmtId="14" fontId="55" fillId="0" borderId="0" xfId="0" applyNumberFormat="1" applyFont="1" applyAlignment="1">
      <alignment horizontal="center"/>
    </xf>
    <xf numFmtId="0" fontId="42" fillId="0" borderId="17" xfId="0" applyFont="1" applyBorder="1"/>
    <xf numFmtId="41" fontId="58" fillId="0" borderId="2" xfId="14" applyFont="1" applyBorder="1" applyAlignment="1">
      <alignment horizontal="right" vertical="center"/>
    </xf>
    <xf numFmtId="41" fontId="58" fillId="0" borderId="15" xfId="14" applyFont="1" applyBorder="1" applyAlignment="1">
      <alignment horizontal="right" vertical="center"/>
    </xf>
    <xf numFmtId="4" fontId="43" fillId="0" borderId="0" xfId="0" applyNumberFormat="1" applyFont="1"/>
    <xf numFmtId="41" fontId="42" fillId="0" borderId="0" xfId="14" applyFont="1" applyBorder="1" applyAlignment="1">
      <alignment horizontal="right" vertical="center"/>
    </xf>
    <xf numFmtId="41" fontId="42" fillId="0" borderId="13" xfId="14" applyFont="1" applyBorder="1" applyAlignment="1">
      <alignment horizontal="right" vertical="center"/>
    </xf>
    <xf numFmtId="4" fontId="58" fillId="0" borderId="0" xfId="4" applyNumberFormat="1" applyFont="1" applyAlignment="1">
      <alignment vertical="center"/>
    </xf>
    <xf numFmtId="49" fontId="48" fillId="0" borderId="12" xfId="0" applyNumberFormat="1" applyFont="1" applyBorder="1"/>
    <xf numFmtId="49" fontId="42" fillId="0" borderId="12" xfId="0" applyNumberFormat="1" applyFont="1" applyBorder="1"/>
    <xf numFmtId="49" fontId="58" fillId="0" borderId="12" xfId="0" applyNumberFormat="1" applyFont="1" applyBorder="1"/>
    <xf numFmtId="41" fontId="58" fillId="0" borderId="10" xfId="14" applyFont="1" applyBorder="1" applyAlignment="1">
      <alignment horizontal="right" vertical="center"/>
    </xf>
    <xf numFmtId="41" fontId="58" fillId="0" borderId="18" xfId="14" applyFont="1" applyBorder="1" applyAlignment="1">
      <alignment horizontal="right" vertical="center"/>
    </xf>
    <xf numFmtId="3" fontId="43" fillId="0" borderId="0" xfId="0" applyNumberFormat="1" applyFont="1"/>
    <xf numFmtId="49" fontId="42" fillId="0" borderId="16" xfId="0" applyNumberFormat="1" applyFont="1" applyBorder="1"/>
    <xf numFmtId="49" fontId="42" fillId="0" borderId="0" xfId="0" applyNumberFormat="1" applyFont="1"/>
    <xf numFmtId="41" fontId="42" fillId="0" borderId="0" xfId="14" applyFont="1" applyAlignment="1">
      <alignment horizontal="right"/>
    </xf>
    <xf numFmtId="49" fontId="60" fillId="0" borderId="0" xfId="0" applyNumberFormat="1" applyFont="1"/>
    <xf numFmtId="41" fontId="60" fillId="0" borderId="0" xfId="14" applyFont="1" applyAlignment="1">
      <alignment horizontal="right"/>
    </xf>
    <xf numFmtId="0" fontId="43" fillId="0" borderId="1" xfId="0" applyFont="1" applyBorder="1" applyAlignment="1">
      <alignment horizontal="center"/>
    </xf>
    <xf numFmtId="0" fontId="58" fillId="0" borderId="5" xfId="0" applyFont="1" applyBorder="1" applyAlignment="1">
      <alignment horizontal="center" vertical="center" wrapText="1"/>
    </xf>
    <xf numFmtId="41" fontId="42" fillId="0" borderId="5" xfId="14" applyFont="1" applyBorder="1" applyAlignment="1">
      <alignment horizontal="right" vertical="center"/>
    </xf>
    <xf numFmtId="3" fontId="42" fillId="0" borderId="0" xfId="0" applyNumberFormat="1" applyFont="1" applyAlignment="1">
      <alignment horizontal="center"/>
    </xf>
    <xf numFmtId="0" fontId="48" fillId="0" borderId="8" xfId="0" applyFont="1" applyBorder="1" applyAlignment="1">
      <alignment horizontal="center"/>
    </xf>
    <xf numFmtId="41" fontId="42" fillId="0" borderId="8" xfId="14" applyFont="1" applyBorder="1" applyAlignment="1">
      <alignment horizontal="center" vertical="center"/>
    </xf>
    <xf numFmtId="41" fontId="48" fillId="0" borderId="8" xfId="14" applyFont="1" applyBorder="1" applyAlignment="1">
      <alignment horizontal="center" vertical="center"/>
    </xf>
    <xf numFmtId="41" fontId="58" fillId="0" borderId="8" xfId="14" applyFont="1" applyBorder="1" applyAlignment="1">
      <alignment horizontal="center" vertical="center"/>
    </xf>
    <xf numFmtId="41" fontId="48" fillId="0" borderId="8" xfId="14" applyFont="1" applyBorder="1" applyAlignment="1">
      <alignment horizontal="center" vertical="center" wrapText="1"/>
    </xf>
    <xf numFmtId="0" fontId="48" fillId="0" borderId="8" xfId="0" applyFont="1" applyBorder="1" applyAlignment="1">
      <alignment horizontal="left" vertical="center"/>
    </xf>
    <xf numFmtId="41" fontId="48" fillId="0" borderId="8" xfId="14" applyFont="1" applyBorder="1" applyAlignment="1">
      <alignment horizontal="right" vertical="center"/>
    </xf>
    <xf numFmtId="0" fontId="48" fillId="0" borderId="9" xfId="0" applyFont="1" applyBorder="1" applyAlignment="1">
      <alignment vertical="center"/>
    </xf>
    <xf numFmtId="41" fontId="48" fillId="0" borderId="9" xfId="14" applyFont="1" applyBorder="1" applyAlignment="1">
      <alignment horizontal="center" vertical="center"/>
    </xf>
    <xf numFmtId="41" fontId="48" fillId="0" borderId="9" xfId="14" applyFont="1" applyBorder="1" applyAlignment="1">
      <alignment horizontal="right" vertical="center"/>
    </xf>
    <xf numFmtId="41" fontId="43" fillId="0" borderId="4" xfId="14" applyFont="1" applyBorder="1" applyAlignment="1">
      <alignment horizontal="center" vertical="center"/>
    </xf>
    <xf numFmtId="41" fontId="58" fillId="0" borderId="4" xfId="14" applyFont="1" applyBorder="1" applyAlignment="1">
      <alignment horizontal="center" vertical="center" wrapText="1"/>
    </xf>
    <xf numFmtId="41" fontId="43" fillId="0" borderId="19" xfId="14" applyFont="1" applyBorder="1" applyAlignment="1">
      <alignment horizontal="center" vertical="center"/>
    </xf>
    <xf numFmtId="3" fontId="64" fillId="0" borderId="0" xfId="0" applyNumberFormat="1" applyFont="1"/>
    <xf numFmtId="41" fontId="51" fillId="0" borderId="0" xfId="14" applyFont="1" applyAlignment="1">
      <alignment horizontal="center"/>
    </xf>
    <xf numFmtId="41" fontId="58" fillId="0" borderId="0" xfId="14" applyFont="1" applyAlignment="1"/>
    <xf numFmtId="3" fontId="52" fillId="0" borderId="0" xfId="0" applyNumberFormat="1" applyFont="1"/>
    <xf numFmtId="0" fontId="58" fillId="0" borderId="11" xfId="0" applyFont="1" applyBorder="1" applyAlignment="1">
      <alignment horizontal="center"/>
    </xf>
    <xf numFmtId="0" fontId="64" fillId="0" borderId="0" xfId="0" applyFont="1"/>
    <xf numFmtId="41" fontId="58" fillId="0" borderId="0" xfId="14" applyFont="1" applyBorder="1" applyAlignment="1">
      <alignment horizontal="center"/>
    </xf>
    <xf numFmtId="41" fontId="58" fillId="0" borderId="1" xfId="14" applyFont="1" applyBorder="1" applyAlignment="1">
      <alignment horizontal="right"/>
    </xf>
    <xf numFmtId="164" fontId="58" fillId="0" borderId="0" xfId="1" applyFont="1" applyBorder="1" applyAlignment="1">
      <alignment horizontal="center"/>
    </xf>
    <xf numFmtId="41" fontId="48" fillId="0" borderId="0" xfId="14" applyFont="1" applyBorder="1"/>
    <xf numFmtId="164" fontId="48" fillId="0" borderId="0" xfId="1" applyFont="1" applyBorder="1"/>
    <xf numFmtId="164" fontId="64" fillId="0" borderId="0" xfId="1" applyFont="1"/>
    <xf numFmtId="4" fontId="64" fillId="0" borderId="0" xfId="0" applyNumberFormat="1" applyFont="1"/>
    <xf numFmtId="41" fontId="48" fillId="0" borderId="0" xfId="14" applyFont="1" applyBorder="1" applyAlignment="1">
      <alignment vertical="center"/>
    </xf>
    <xf numFmtId="41" fontId="48" fillId="0" borderId="0" xfId="14" applyFont="1" applyBorder="1" applyAlignment="1">
      <alignment horizontal="right"/>
    </xf>
    <xf numFmtId="41" fontId="42" fillId="2" borderId="0" xfId="14" applyFont="1" applyFill="1" applyBorder="1"/>
    <xf numFmtId="41" fontId="48" fillId="0" borderId="1" xfId="14" applyFont="1" applyBorder="1" applyAlignment="1">
      <alignment vertical="center"/>
    </xf>
    <xf numFmtId="41" fontId="58" fillId="0" borderId="1" xfId="14" applyFont="1" applyBorder="1"/>
    <xf numFmtId="166" fontId="64" fillId="0" borderId="0" xfId="0" applyNumberFormat="1" applyFont="1"/>
    <xf numFmtId="41" fontId="58" fillId="0" borderId="3" xfId="14" applyFont="1" applyBorder="1"/>
    <xf numFmtId="37" fontId="56" fillId="0" borderId="1" xfId="0" applyNumberFormat="1" applyFont="1" applyBorder="1"/>
    <xf numFmtId="41" fontId="56" fillId="0" borderId="0" xfId="14" applyFont="1"/>
    <xf numFmtId="37" fontId="56" fillId="0" borderId="0" xfId="0" applyNumberFormat="1" applyFont="1"/>
    <xf numFmtId="41" fontId="52" fillId="0" borderId="0" xfId="14" applyFont="1"/>
    <xf numFmtId="0" fontId="48" fillId="0" borderId="0" xfId="0" applyFont="1" applyAlignment="1">
      <alignment horizontal="center"/>
    </xf>
    <xf numFmtId="0" fontId="64" fillId="0" borderId="0" xfId="0" applyFont="1" applyAlignment="1">
      <alignment horizontal="center"/>
    </xf>
    <xf numFmtId="3" fontId="64" fillId="0" borderId="0" xfId="0" applyNumberFormat="1" applyFont="1" applyAlignment="1">
      <alignment horizontal="center"/>
    </xf>
    <xf numFmtId="0" fontId="48" fillId="0" borderId="0" xfId="0" applyFont="1" applyAlignment="1">
      <alignment horizontal="center" vertical="center"/>
    </xf>
    <xf numFmtId="0" fontId="48" fillId="0" borderId="16" xfId="0" applyFont="1" applyBorder="1" applyAlignment="1">
      <alignment horizontal="center" vertical="center"/>
    </xf>
    <xf numFmtId="41" fontId="58" fillId="0" borderId="1" xfId="14" applyFont="1" applyBorder="1" applyAlignment="1">
      <alignment horizontal="center" vertical="center"/>
    </xf>
    <xf numFmtId="0" fontId="58" fillId="0" borderId="1" xfId="0" applyFont="1" applyBorder="1" applyAlignment="1">
      <alignment horizontal="center" vertical="center"/>
    </xf>
    <xf numFmtId="0" fontId="64" fillId="0" borderId="0" xfId="0" applyFont="1" applyAlignment="1">
      <alignment horizontal="center" vertical="center"/>
    </xf>
    <xf numFmtId="3" fontId="64" fillId="0" borderId="0" xfId="0" applyNumberFormat="1" applyFont="1" applyAlignment="1">
      <alignment horizontal="center" vertical="center"/>
    </xf>
    <xf numFmtId="0" fontId="48" fillId="0" borderId="6" xfId="0" applyFont="1" applyBorder="1" applyAlignment="1">
      <alignment horizontal="center"/>
    </xf>
    <xf numFmtId="0" fontId="42" fillId="0" borderId="0" xfId="0" applyFont="1" applyAlignment="1">
      <alignment horizontal="left" vertical="center"/>
    </xf>
    <xf numFmtId="0" fontId="42" fillId="0" borderId="0" xfId="0" applyFont="1" applyAlignment="1">
      <alignment horizontal="left"/>
    </xf>
    <xf numFmtId="0" fontId="43" fillId="0" borderId="0" xfId="0" applyFont="1" applyAlignment="1">
      <alignment horizontal="left" vertic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67" fillId="0" borderId="4" xfId="0" applyFont="1" applyBorder="1" applyAlignment="1">
      <alignment horizontal="left" vertical="center"/>
    </xf>
    <xf numFmtId="0" fontId="67" fillId="0" borderId="4" xfId="0" applyFont="1" applyBorder="1" applyAlignment="1">
      <alignment horizontal="center" vertical="center" wrapText="1"/>
    </xf>
    <xf numFmtId="0" fontId="68" fillId="0" borderId="4" xfId="0" applyFont="1" applyBorder="1" applyAlignment="1">
      <alignment horizontal="left" vertical="center"/>
    </xf>
    <xf numFmtId="172" fontId="48" fillId="0" borderId="4" xfId="14" applyNumberFormat="1" applyFont="1" applyBorder="1" applyAlignment="1">
      <alignment vertical="center"/>
    </xf>
    <xf numFmtId="0" fontId="68" fillId="0" borderId="4" xfId="0" applyFont="1" applyBorder="1" applyAlignment="1">
      <alignment horizontal="center" vertical="center"/>
    </xf>
    <xf numFmtId="172" fontId="68" fillId="0" borderId="4" xfId="14" applyNumberFormat="1" applyFont="1" applyBorder="1" applyAlignment="1">
      <alignment horizontal="center" vertical="center"/>
    </xf>
    <xf numFmtId="164" fontId="68" fillId="0" borderId="4" xfId="1" applyFont="1" applyBorder="1" applyAlignment="1">
      <alignment horizontal="center" vertical="center"/>
    </xf>
    <xf numFmtId="172" fontId="42" fillId="2" borderId="4" xfId="14" applyNumberFormat="1" applyFont="1" applyFill="1" applyBorder="1" applyAlignment="1">
      <alignment horizontal="center" vertical="center"/>
    </xf>
    <xf numFmtId="43" fontId="42" fillId="0" borderId="0" xfId="0" applyNumberFormat="1" applyFont="1"/>
    <xf numFmtId="41" fontId="68" fillId="0" borderId="4" xfId="14" applyFont="1" applyBorder="1" applyAlignment="1">
      <alignment horizontal="center" vertical="center"/>
    </xf>
    <xf numFmtId="41" fontId="42" fillId="0" borderId="0" xfId="14" applyFont="1"/>
    <xf numFmtId="164" fontId="67" fillId="0" borderId="4" xfId="1" applyFont="1" applyBorder="1" applyAlignment="1">
      <alignment horizontal="center" vertical="center"/>
    </xf>
    <xf numFmtId="164" fontId="42" fillId="0" borderId="0" xfId="0" applyNumberFormat="1" applyFont="1" applyAlignment="1">
      <alignment horizontal="left"/>
    </xf>
    <xf numFmtId="0" fontId="67" fillId="0" borderId="4" xfId="0" applyFont="1" applyBorder="1" applyAlignment="1">
      <alignment horizontal="center" vertical="center"/>
    </xf>
    <xf numFmtId="0" fontId="42" fillId="0" borderId="4" xfId="0" applyFont="1" applyBorder="1" applyAlignment="1">
      <alignment horizontal="center" vertical="center"/>
    </xf>
    <xf numFmtId="164" fontId="42" fillId="0" borderId="4" xfId="1" applyFont="1" applyBorder="1" applyAlignment="1">
      <alignment horizontal="right" vertical="center"/>
    </xf>
    <xf numFmtId="0" fontId="68" fillId="0" borderId="4" xfId="0" applyFont="1" applyBorder="1" applyAlignment="1">
      <alignment horizontal="right" vertical="center"/>
    </xf>
    <xf numFmtId="0" fontId="42" fillId="0" borderId="4" xfId="0" applyFont="1" applyBorder="1" applyAlignment="1">
      <alignment horizontal="center"/>
    </xf>
    <xf numFmtId="164" fontId="42" fillId="0" borderId="0" xfId="1" applyFont="1"/>
    <xf numFmtId="171" fontId="42" fillId="0" borderId="0" xfId="0" applyNumberFormat="1" applyFont="1"/>
    <xf numFmtId="171" fontId="42" fillId="0" borderId="0" xfId="0" applyNumberFormat="1" applyFont="1" applyAlignment="1">
      <alignment horizontal="left"/>
    </xf>
    <xf numFmtId="164" fontId="42" fillId="0" borderId="0" xfId="1" applyFont="1" applyFill="1"/>
    <xf numFmtId="164" fontId="42" fillId="0" borderId="4" xfId="1" applyFont="1" applyBorder="1"/>
    <xf numFmtId="0" fontId="43" fillId="0" borderId="0" xfId="0" applyFont="1" applyAlignment="1">
      <alignment vertical="center"/>
    </xf>
    <xf numFmtId="172" fontId="42" fillId="0" borderId="4" xfId="14" applyNumberFormat="1" applyFont="1" applyBorder="1"/>
    <xf numFmtId="164" fontId="68" fillId="0" borderId="4" xfId="1" applyFont="1" applyBorder="1" applyAlignment="1">
      <alignment horizontal="center" vertical="center" wrapText="1"/>
    </xf>
    <xf numFmtId="172" fontId="67" fillId="0" borderId="4" xfId="14" applyNumberFormat="1" applyFont="1" applyBorder="1" applyAlignment="1">
      <alignment horizontal="right" vertical="center"/>
    </xf>
    <xf numFmtId="0" fontId="42" fillId="0" borderId="0" xfId="0" applyFont="1" applyAlignment="1">
      <alignment vertical="top"/>
    </xf>
    <xf numFmtId="173" fontId="24" fillId="0" borderId="40" xfId="11" applyNumberFormat="1" applyFont="1" applyBorder="1"/>
    <xf numFmtId="175" fontId="24" fillId="0" borderId="5" xfId="11" applyNumberFormat="1" applyFont="1" applyBorder="1"/>
    <xf numFmtId="175" fontId="24" fillId="0" borderId="4" xfId="11" applyNumberFormat="1" applyFont="1" applyBorder="1"/>
    <xf numFmtId="172" fontId="24" fillId="0" borderId="4" xfId="14" applyNumberFormat="1" applyFont="1" applyFill="1" applyBorder="1"/>
    <xf numFmtId="172" fontId="24" fillId="0" borderId="5" xfId="14" applyNumberFormat="1" applyFont="1" applyFill="1" applyBorder="1"/>
    <xf numFmtId="172" fontId="24" fillId="0" borderId="9" xfId="14" applyNumberFormat="1" applyFont="1" applyFill="1" applyBorder="1"/>
    <xf numFmtId="175" fontId="71" fillId="0" borderId="4" xfId="11" applyNumberFormat="1" applyFont="1" applyBorder="1"/>
    <xf numFmtId="175" fontId="71" fillId="0" borderId="0" xfId="11" applyNumberFormat="1" applyFont="1"/>
    <xf numFmtId="175" fontId="71" fillId="0" borderId="38" xfId="11" applyNumberFormat="1" applyFont="1" applyBorder="1"/>
    <xf numFmtId="3" fontId="71" fillId="0" borderId="0" xfId="11" applyNumberFormat="1" applyFont="1"/>
    <xf numFmtId="0" fontId="71" fillId="0" borderId="0" xfId="11" applyFont="1"/>
    <xf numFmtId="41" fontId="61" fillId="0" borderId="1" xfId="14" applyFont="1" applyBorder="1"/>
    <xf numFmtId="173" fontId="72" fillId="0" borderId="40" xfId="11" applyNumberFormat="1" applyFont="1" applyBorder="1"/>
    <xf numFmtId="175" fontId="73" fillId="0" borderId="5" xfId="11" applyNumberFormat="1" applyFont="1" applyBorder="1"/>
    <xf numFmtId="175" fontId="73" fillId="0" borderId="4" xfId="11" applyNumberFormat="1" applyFont="1" applyBorder="1"/>
    <xf numFmtId="172" fontId="74" fillId="0" borderId="4" xfId="14" applyNumberFormat="1" applyFont="1" applyFill="1" applyBorder="1"/>
    <xf numFmtId="172" fontId="73" fillId="0" borderId="5" xfId="14" applyNumberFormat="1" applyFont="1" applyFill="1" applyBorder="1"/>
    <xf numFmtId="172" fontId="74" fillId="0" borderId="9" xfId="14" applyNumberFormat="1" applyFont="1" applyFill="1" applyBorder="1"/>
    <xf numFmtId="175" fontId="73" fillId="0" borderId="38" xfId="11" applyNumberFormat="1" applyFont="1" applyBorder="1"/>
    <xf numFmtId="0" fontId="73" fillId="0" borderId="0" xfId="11" applyFont="1"/>
    <xf numFmtId="41" fontId="56" fillId="0" borderId="0" xfId="14" applyFont="1" applyBorder="1" applyAlignment="1">
      <alignment horizontal="right" vertical="center"/>
    </xf>
    <xf numFmtId="173" fontId="21" fillId="0" borderId="5" xfId="11" applyNumberFormat="1" applyFont="1" applyBorder="1"/>
    <xf numFmtId="0" fontId="75" fillId="0" borderId="0" xfId="0" applyFont="1"/>
    <xf numFmtId="0" fontId="0" fillId="0" borderId="4" xfId="0" applyBorder="1" applyAlignment="1">
      <alignment horizontal="left" vertical="center"/>
    </xf>
    <xf numFmtId="14" fontId="0" fillId="0" borderId="4" xfId="0" applyNumberFormat="1" applyBorder="1" applyAlignment="1">
      <alignment horizontal="center" vertical="center"/>
    </xf>
    <xf numFmtId="164" fontId="0" fillId="0" borderId="4" xfId="1" applyFont="1" applyBorder="1" applyAlignment="1">
      <alignment horizontal="left" vertical="center"/>
    </xf>
    <xf numFmtId="164" fontId="0" fillId="0" borderId="4" xfId="1" applyFont="1" applyBorder="1" applyAlignment="1">
      <alignment horizontal="right" vertical="center"/>
    </xf>
    <xf numFmtId="10" fontId="0" fillId="0" borderId="4" xfId="1" applyNumberFormat="1" applyFont="1" applyBorder="1" applyAlignment="1">
      <alignment horizontal="right" vertical="center"/>
    </xf>
    <xf numFmtId="10" fontId="0" fillId="0" borderId="4" xfId="3" applyNumberFormat="1" applyFont="1" applyBorder="1" applyAlignment="1">
      <alignment horizontal="right" vertical="center"/>
    </xf>
    <xf numFmtId="0" fontId="75" fillId="0" borderId="4" xfId="0" applyFont="1" applyBorder="1" applyAlignment="1">
      <alignment horizontal="left" vertical="center"/>
    </xf>
    <xf numFmtId="164" fontId="75" fillId="0" borderId="4" xfId="1" applyFont="1" applyBorder="1" applyAlignment="1">
      <alignment horizontal="left" vertical="center"/>
    </xf>
    <xf numFmtId="14" fontId="75" fillId="0" borderId="4" xfId="0" applyNumberFormat="1" applyFont="1" applyBorder="1" applyAlignment="1">
      <alignment horizontal="center" vertical="center"/>
    </xf>
    <xf numFmtId="164" fontId="75" fillId="0" borderId="4" xfId="1" applyFont="1" applyBorder="1" applyAlignment="1">
      <alignment horizontal="right" vertical="center"/>
    </xf>
    <xf numFmtId="10" fontId="75" fillId="0" borderId="4" xfId="3" applyNumberFormat="1" applyFont="1" applyBorder="1" applyAlignment="1">
      <alignment horizontal="right" vertical="center"/>
    </xf>
    <xf numFmtId="164" fontId="2" fillId="0" borderId="4" xfId="1" applyFont="1" applyBorder="1" applyAlignment="1">
      <alignment horizontal="right" vertical="center"/>
    </xf>
    <xf numFmtId="169" fontId="2" fillId="0" borderId="4" xfId="1" applyNumberFormat="1" applyFont="1" applyBorder="1" applyAlignment="1">
      <alignment horizontal="right" vertical="center"/>
    </xf>
    <xf numFmtId="10" fontId="2" fillId="0" borderId="4" xfId="3" applyNumberFormat="1" applyFont="1" applyBorder="1" applyAlignment="1">
      <alignment horizontal="right" vertical="center"/>
    </xf>
    <xf numFmtId="170" fontId="2" fillId="0" borderId="4" xfId="3" applyNumberFormat="1" applyFont="1" applyBorder="1" applyAlignment="1">
      <alignment horizontal="right" vertical="center"/>
    </xf>
    <xf numFmtId="43" fontId="76" fillId="0" borderId="0" xfId="0" applyNumberFormat="1" applyFont="1"/>
    <xf numFmtId="0" fontId="76" fillId="0" borderId="0" xfId="0" applyFont="1"/>
    <xf numFmtId="0" fontId="70" fillId="0" borderId="0" xfId="0" applyFont="1"/>
    <xf numFmtId="164" fontId="70" fillId="0" borderId="0" xfId="1" applyFont="1"/>
    <xf numFmtId="172" fontId="76" fillId="0" borderId="0" xfId="14" applyNumberFormat="1" applyFont="1"/>
    <xf numFmtId="172" fontId="70" fillId="0" borderId="0" xfId="14" applyNumberFormat="1" applyFont="1"/>
    <xf numFmtId="43" fontId="70" fillId="0" borderId="0" xfId="0" applyNumberFormat="1" applyFont="1"/>
    <xf numFmtId="165" fontId="70" fillId="0" borderId="0" xfId="0" applyNumberFormat="1" applyFont="1"/>
    <xf numFmtId="164" fontId="70" fillId="0" borderId="0" xfId="0" applyNumberFormat="1" applyFont="1"/>
    <xf numFmtId="14" fontId="0" fillId="0" borderId="4" xfId="0" applyNumberFormat="1" applyBorder="1" applyAlignment="1">
      <alignment horizontal="right" vertical="center"/>
    </xf>
    <xf numFmtId="176" fontId="61" fillId="0" borderId="0" xfId="14" applyNumberFormat="1" applyFont="1"/>
    <xf numFmtId="41" fontId="61" fillId="0" borderId="29" xfId="14" applyFont="1" applyFill="1" applyBorder="1" applyAlignment="1">
      <alignment horizontal="center"/>
    </xf>
    <xf numFmtId="41" fontId="56" fillId="0" borderId="30" xfId="14" applyFont="1" applyFill="1" applyBorder="1" applyAlignment="1">
      <alignment horizontal="center"/>
    </xf>
    <xf numFmtId="41" fontId="56" fillId="0" borderId="0" xfId="14" applyFont="1" applyFill="1" applyAlignment="1">
      <alignment horizontal="center"/>
    </xf>
    <xf numFmtId="41" fontId="58" fillId="0" borderId="14" xfId="14" applyFont="1" applyBorder="1" applyAlignment="1">
      <alignment horizontal="center" vertical="center"/>
    </xf>
    <xf numFmtId="41" fontId="58" fillId="0" borderId="13" xfId="14" applyFont="1" applyBorder="1" applyAlignment="1">
      <alignment horizontal="center"/>
    </xf>
    <xf numFmtId="41" fontId="58" fillId="0" borderId="14" xfId="14" applyFont="1" applyBorder="1" applyAlignment="1">
      <alignment horizontal="center"/>
    </xf>
    <xf numFmtId="41" fontId="48" fillId="0" borderId="13" xfId="14" applyFont="1" applyBorder="1" applyAlignment="1">
      <alignment horizontal="center"/>
    </xf>
    <xf numFmtId="41" fontId="48" fillId="0" borderId="13" xfId="14" applyFont="1" applyBorder="1" applyAlignment="1">
      <alignment vertical="center"/>
    </xf>
    <xf numFmtId="41" fontId="48" fillId="0" borderId="13" xfId="14" applyFont="1" applyBorder="1" applyAlignment="1">
      <alignment horizontal="right"/>
    </xf>
    <xf numFmtId="41" fontId="48" fillId="0" borderId="14" xfId="14" applyFont="1" applyBorder="1" applyAlignment="1">
      <alignment horizontal="right"/>
    </xf>
    <xf numFmtId="41" fontId="56" fillId="0" borderId="14" xfId="14" applyFont="1" applyBorder="1"/>
    <xf numFmtId="41" fontId="58" fillId="0" borderId="14" xfId="14" applyFont="1" applyBorder="1" applyAlignment="1">
      <alignment horizontal="right"/>
    </xf>
    <xf numFmtId="41" fontId="77" fillId="2" borderId="0" xfId="14" applyFont="1" applyFill="1" applyBorder="1" applyAlignment="1">
      <alignment horizontal="center" vertical="center"/>
    </xf>
    <xf numFmtId="41" fontId="77" fillId="2" borderId="23" xfId="14" applyFont="1" applyFill="1" applyBorder="1" applyAlignment="1">
      <alignment horizontal="center"/>
    </xf>
    <xf numFmtId="164" fontId="42" fillId="0" borderId="4" xfId="1" applyFont="1" applyFill="1" applyBorder="1" applyAlignment="1">
      <alignment horizontal="right" vertical="center"/>
    </xf>
    <xf numFmtId="164" fontId="68" fillId="0" borderId="4" xfId="1" applyFont="1" applyFill="1" applyBorder="1" applyAlignment="1">
      <alignment horizontal="center" vertical="center"/>
    </xf>
    <xf numFmtId="164" fontId="2" fillId="0" borderId="0" xfId="1" applyFont="1" applyBorder="1" applyAlignment="1">
      <alignment horizontal="left" vertical="center"/>
    </xf>
    <xf numFmtId="0" fontId="65" fillId="0" borderId="0" xfId="2" applyFont="1" applyFill="1" applyAlignment="1">
      <alignment horizontal="left"/>
    </xf>
    <xf numFmtId="164" fontId="0" fillId="0" borderId="4" xfId="1" applyFont="1" applyFill="1" applyBorder="1" applyAlignment="1">
      <alignment horizontal="left" vertical="center"/>
    </xf>
    <xf numFmtId="164" fontId="0" fillId="0" borderId="4" xfId="1" applyFont="1" applyFill="1" applyBorder="1" applyAlignment="1">
      <alignment horizontal="right" vertical="center"/>
    </xf>
    <xf numFmtId="10" fontId="0" fillId="0" borderId="4" xfId="3" applyNumberFormat="1" applyFont="1" applyFill="1" applyBorder="1" applyAlignment="1">
      <alignment horizontal="right" vertical="center"/>
    </xf>
    <xf numFmtId="0" fontId="2" fillId="0" borderId="0" xfId="0" applyFont="1" applyAlignment="1">
      <alignment horizontal="left" vertical="center"/>
    </xf>
    <xf numFmtId="164" fontId="1" fillId="0" borderId="0" xfId="1" applyFont="1"/>
    <xf numFmtId="171" fontId="1" fillId="0" borderId="0" xfId="0" applyNumberFormat="1" applyFont="1"/>
    <xf numFmtId="171" fontId="70" fillId="0" borderId="0" xfId="0" applyNumberFormat="1" applyFont="1"/>
    <xf numFmtId="14" fontId="42" fillId="0" borderId="0" xfId="0" applyNumberFormat="1" applyFont="1"/>
    <xf numFmtId="164" fontId="42" fillId="0" borderId="0" xfId="0" applyNumberFormat="1" applyFont="1"/>
    <xf numFmtId="10" fontId="42" fillId="0" borderId="0" xfId="3" applyNumberFormat="1" applyFont="1"/>
    <xf numFmtId="177" fontId="42" fillId="0" borderId="0" xfId="0" applyNumberFormat="1" applyFont="1"/>
    <xf numFmtId="171" fontId="42" fillId="0" borderId="0" xfId="0" applyNumberFormat="1" applyFont="1" applyAlignment="1">
      <alignment horizontal="center"/>
    </xf>
    <xf numFmtId="0" fontId="58" fillId="0" borderId="6" xfId="0" applyFont="1" applyBorder="1"/>
    <xf numFmtId="41" fontId="42" fillId="0" borderId="11" xfId="14" applyFont="1" applyBorder="1" applyAlignment="1">
      <alignment horizontal="right" vertical="center"/>
    </xf>
    <xf numFmtId="41" fontId="42" fillId="0" borderId="7" xfId="14" applyFont="1" applyBorder="1" applyAlignment="1">
      <alignment horizontal="right" vertical="center"/>
    </xf>
    <xf numFmtId="172" fontId="42" fillId="0" borderId="11" xfId="14" applyNumberFormat="1" applyFont="1" applyBorder="1" applyAlignment="1">
      <alignment horizontal="right" vertical="center"/>
    </xf>
    <xf numFmtId="172" fontId="42" fillId="0" borderId="12" xfId="14" applyNumberFormat="1" applyFont="1" applyBorder="1" applyAlignment="1">
      <alignment horizontal="right"/>
    </xf>
    <xf numFmtId="172" fontId="48" fillId="0" borderId="12" xfId="14" applyNumberFormat="1" applyFont="1" applyBorder="1" applyAlignment="1">
      <alignment horizontal="right" vertical="center"/>
    </xf>
    <xf numFmtId="172" fontId="48" fillId="0" borderId="12" xfId="14" applyNumberFormat="1" applyFont="1" applyBorder="1" applyAlignment="1">
      <alignment horizontal="right"/>
    </xf>
    <xf numFmtId="0" fontId="58" fillId="0" borderId="9" xfId="0" applyFont="1" applyBorder="1" applyAlignment="1">
      <alignment horizontal="center" vertical="center" wrapText="1"/>
    </xf>
    <xf numFmtId="14" fontId="35" fillId="0" borderId="47" xfId="11" applyNumberFormat="1" applyFont="1" applyBorder="1" applyAlignment="1">
      <alignment horizontal="center"/>
    </xf>
    <xf numFmtId="3" fontId="79" fillId="0" borderId="0" xfId="0" applyNumberFormat="1" applyFont="1"/>
    <xf numFmtId="4" fontId="79" fillId="0" borderId="0" xfId="0" applyNumberFormat="1" applyFont="1"/>
    <xf numFmtId="172" fontId="79" fillId="0" borderId="0" xfId="14" applyNumberFormat="1" applyFont="1" applyBorder="1" applyAlignment="1">
      <alignment horizontal="center" vertical="center"/>
    </xf>
    <xf numFmtId="3" fontId="79" fillId="0" borderId="23" xfId="0" applyNumberFormat="1" applyFont="1" applyBorder="1" applyAlignment="1">
      <alignment horizontal="center" vertical="center"/>
    </xf>
    <xf numFmtId="3" fontId="79" fillId="0" borderId="29" xfId="0" applyNumberFormat="1" applyFont="1" applyBorder="1"/>
    <xf numFmtId="3" fontId="79" fillId="0" borderId="30" xfId="0" applyNumberFormat="1" applyFont="1" applyBorder="1"/>
    <xf numFmtId="41" fontId="79" fillId="2" borderId="29" xfId="14" applyFont="1" applyFill="1" applyBorder="1"/>
    <xf numFmtId="4" fontId="79" fillId="2" borderId="30" xfId="0" applyNumberFormat="1" applyFont="1" applyFill="1" applyBorder="1"/>
    <xf numFmtId="41" fontId="79" fillId="2" borderId="0" xfId="14" applyFont="1" applyFill="1"/>
    <xf numFmtId="4" fontId="79" fillId="2" borderId="0" xfId="0" applyNumberFormat="1" applyFont="1" applyFill="1"/>
    <xf numFmtId="0" fontId="78" fillId="0" borderId="0" xfId="0" applyFont="1" applyAlignment="1">
      <alignment horizontal="center"/>
    </xf>
    <xf numFmtId="41" fontId="79" fillId="0" borderId="1" xfId="14" applyFont="1" applyBorder="1" applyAlignment="1">
      <alignment horizontal="right" vertical="center"/>
    </xf>
    <xf numFmtId="41" fontId="79" fillId="0" borderId="14" xfId="14" applyFont="1" applyBorder="1" applyAlignment="1">
      <alignment horizontal="right" vertical="center"/>
    </xf>
    <xf numFmtId="172" fontId="42" fillId="0" borderId="23" xfId="14" applyNumberFormat="1" applyFont="1" applyBorder="1" applyAlignment="1">
      <alignment horizontal="right" vertical="center"/>
    </xf>
    <xf numFmtId="172" fontId="42" fillId="0" borderId="26" xfId="14" applyNumberFormat="1" applyFont="1" applyBorder="1" applyAlignment="1">
      <alignment horizontal="right" vertical="center"/>
    </xf>
    <xf numFmtId="172" fontId="58" fillId="0" borderId="26" xfId="14" applyNumberFormat="1" applyFont="1" applyBorder="1" applyAlignment="1">
      <alignment horizontal="right"/>
    </xf>
    <xf numFmtId="172" fontId="42" fillId="0" borderId="23" xfId="14" applyNumberFormat="1" applyFont="1" applyBorder="1" applyAlignment="1">
      <alignment horizontal="right"/>
    </xf>
    <xf numFmtId="172" fontId="58" fillId="0" borderId="24" xfId="14" applyNumberFormat="1" applyFont="1" applyBorder="1" applyAlignment="1">
      <alignment horizontal="right"/>
    </xf>
    <xf numFmtId="3" fontId="78" fillId="0" borderId="0" xfId="0" applyNumberFormat="1" applyFont="1"/>
    <xf numFmtId="14" fontId="67" fillId="0" borderId="4" xfId="0" applyNumberFormat="1" applyFont="1" applyBorder="1" applyAlignment="1">
      <alignment horizontal="center" vertical="center" wrapText="1"/>
    </xf>
    <xf numFmtId="172" fontId="42" fillId="0" borderId="0" xfId="14" applyNumberFormat="1" applyFont="1" applyFill="1" applyBorder="1" applyAlignment="1">
      <alignment horizontal="center" vertical="center"/>
    </xf>
    <xf numFmtId="164" fontId="42" fillId="0" borderId="23" xfId="1" applyFont="1" applyFill="1" applyBorder="1" applyAlignment="1">
      <alignment horizontal="center" vertical="center"/>
    </xf>
    <xf numFmtId="178" fontId="42" fillId="0" borderId="0" xfId="0" applyNumberFormat="1" applyFont="1"/>
    <xf numFmtId="1" fontId="58" fillId="2" borderId="34" xfId="0" applyNumberFormat="1" applyFont="1" applyFill="1" applyBorder="1" applyAlignment="1">
      <alignment horizontal="center" vertical="center"/>
    </xf>
    <xf numFmtId="0" fontId="58" fillId="0" borderId="20" xfId="0" applyFont="1" applyBorder="1" applyAlignment="1">
      <alignment horizontal="center"/>
    </xf>
    <xf numFmtId="172" fontId="61" fillId="2" borderId="0" xfId="14" applyNumberFormat="1" applyFont="1" applyFill="1" applyAlignment="1">
      <alignment horizontal="center"/>
    </xf>
    <xf numFmtId="41" fontId="82" fillId="2" borderId="23" xfId="14" applyFont="1" applyFill="1" applyBorder="1" applyAlignment="1">
      <alignment horizontal="center"/>
    </xf>
    <xf numFmtId="172" fontId="61" fillId="2" borderId="0" xfId="14" applyNumberFormat="1" applyFont="1" applyFill="1" applyAlignment="1"/>
    <xf numFmtId="2" fontId="61" fillId="2" borderId="0" xfId="0" applyNumberFormat="1" applyFont="1" applyFill="1"/>
    <xf numFmtId="41" fontId="82" fillId="0" borderId="5" xfId="14" applyFont="1" applyBorder="1" applyAlignment="1">
      <alignment horizontal="right" vertical="center"/>
    </xf>
    <xf numFmtId="1" fontId="58" fillId="0" borderId="11" xfId="14" applyNumberFormat="1" applyFont="1" applyBorder="1" applyAlignment="1">
      <alignment horizontal="center" vertical="center"/>
    </xf>
    <xf numFmtId="1" fontId="58" fillId="0" borderId="7" xfId="14" applyNumberFormat="1" applyFont="1" applyBorder="1" applyAlignment="1">
      <alignment horizontal="center"/>
    </xf>
    <xf numFmtId="41" fontId="83" fillId="0" borderId="2" xfId="14" applyFont="1" applyBorder="1" applyAlignment="1">
      <alignment horizontal="right"/>
    </xf>
    <xf numFmtId="164" fontId="83" fillId="0" borderId="0" xfId="1" applyFont="1" applyBorder="1"/>
    <xf numFmtId="41" fontId="83" fillId="0" borderId="15" xfId="14" applyFont="1" applyBorder="1" applyAlignment="1">
      <alignment horizontal="right"/>
    </xf>
    <xf numFmtId="41" fontId="58" fillId="0" borderId="18" xfId="14" applyFont="1" applyBorder="1"/>
    <xf numFmtId="169" fontId="68" fillId="0" borderId="4" xfId="1" applyNumberFormat="1" applyFont="1" applyBorder="1" applyAlignment="1">
      <alignment horizontal="center" vertical="center"/>
    </xf>
    <xf numFmtId="41" fontId="67" fillId="0" borderId="4" xfId="14" applyFont="1" applyBorder="1" applyAlignment="1">
      <alignment horizontal="center" vertical="center"/>
    </xf>
    <xf numFmtId="10" fontId="42" fillId="2" borderId="0" xfId="3" applyNumberFormat="1" applyFont="1" applyFill="1"/>
    <xf numFmtId="0" fontId="46" fillId="3" borderId="0" xfId="0" applyFont="1" applyFill="1" applyAlignment="1">
      <alignment horizontal="center" vertical="center"/>
    </xf>
    <xf numFmtId="0" fontId="44" fillId="3" borderId="0" xfId="0" applyFont="1" applyFill="1" applyAlignment="1">
      <alignment horizontal="center" vertical="center"/>
    </xf>
    <xf numFmtId="14" fontId="44" fillId="3" borderId="0" xfId="0" applyNumberFormat="1" applyFont="1" applyFill="1" applyAlignment="1">
      <alignment horizontal="center" vertical="center"/>
    </xf>
    <xf numFmtId="0" fontId="54" fillId="0" borderId="0" xfId="0" applyFont="1" applyAlignment="1">
      <alignment horizontal="center"/>
    </xf>
    <xf numFmtId="0" fontId="55" fillId="0" borderId="0" xfId="0" applyFont="1" applyAlignment="1">
      <alignment horizontal="center" vertical="center"/>
    </xf>
    <xf numFmtId="0" fontId="53" fillId="0" borderId="0" xfId="0" applyFont="1" applyAlignment="1">
      <alignment horizontal="center" wrapText="1"/>
    </xf>
    <xf numFmtId="0" fontId="48" fillId="0" borderId="0" xfId="0" applyFont="1" applyAlignment="1">
      <alignment horizontal="center"/>
    </xf>
    <xf numFmtId="1" fontId="58" fillId="0" borderId="32" xfId="0" applyNumberFormat="1" applyFont="1" applyBorder="1" applyAlignment="1">
      <alignment horizontal="center" vertical="center"/>
    </xf>
    <xf numFmtId="0" fontId="58" fillId="0" borderId="1" xfId="0" applyFont="1" applyBorder="1" applyAlignment="1">
      <alignment horizontal="center" vertical="center"/>
    </xf>
    <xf numFmtId="1" fontId="58" fillId="0" borderId="33" xfId="0" applyNumberFormat="1" applyFont="1" applyBorder="1" applyAlignment="1">
      <alignment horizontal="center" vertical="center"/>
    </xf>
    <xf numFmtId="0" fontId="58" fillId="0" borderId="26" xfId="0" applyFont="1" applyBorder="1" applyAlignment="1">
      <alignment horizontal="center" vertical="center"/>
    </xf>
    <xf numFmtId="0" fontId="53" fillId="0" borderId="0" xfId="0" applyFont="1" applyAlignment="1">
      <alignment horizontal="center"/>
    </xf>
    <xf numFmtId="0" fontId="42" fillId="0" borderId="0" xfId="0" applyFont="1" applyAlignment="1">
      <alignment horizontal="center"/>
    </xf>
    <xf numFmtId="0" fontId="58" fillId="0" borderId="0" xfId="0" applyFont="1" applyAlignment="1">
      <alignment horizontal="center"/>
    </xf>
    <xf numFmtId="0" fontId="63" fillId="0" borderId="0" xfId="0" applyFont="1" applyAlignment="1">
      <alignment horizontal="center"/>
    </xf>
    <xf numFmtId="1" fontId="58" fillId="0" borderId="7" xfId="0" applyNumberFormat="1" applyFont="1" applyBorder="1" applyAlignment="1">
      <alignment horizontal="center" vertical="center"/>
    </xf>
    <xf numFmtId="1" fontId="58" fillId="0" borderId="14" xfId="0" applyNumberFormat="1" applyFont="1" applyBorder="1" applyAlignment="1">
      <alignment horizontal="center" vertical="center"/>
    </xf>
    <xf numFmtId="1" fontId="58" fillId="0" borderId="11" xfId="0" applyNumberFormat="1" applyFont="1" applyBorder="1" applyAlignment="1">
      <alignment horizontal="center" vertical="center"/>
    </xf>
    <xf numFmtId="1" fontId="58" fillId="0" borderId="1" xfId="0" applyNumberFormat="1" applyFont="1" applyBorder="1" applyAlignment="1">
      <alignment horizontal="center" vertical="center"/>
    </xf>
    <xf numFmtId="0" fontId="51" fillId="0" borderId="0" xfId="0" applyFont="1" applyAlignment="1">
      <alignment horizontal="center"/>
    </xf>
    <xf numFmtId="14" fontId="55" fillId="0" borderId="0" xfId="0" applyNumberFormat="1" applyFont="1" applyAlignment="1">
      <alignment horizontal="center"/>
    </xf>
    <xf numFmtId="0" fontId="55" fillId="0" borderId="0" xfId="0" applyFont="1" applyAlignment="1">
      <alignment horizontal="center"/>
    </xf>
    <xf numFmtId="0" fontId="62" fillId="0" borderId="0" xfId="0" applyFont="1" applyAlignment="1">
      <alignment horizontal="center"/>
    </xf>
    <xf numFmtId="0" fontId="43" fillId="0" borderId="0" xfId="0" applyFont="1" applyAlignment="1">
      <alignment horizont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42" fillId="0" borderId="0" xfId="0" applyFont="1" applyAlignment="1">
      <alignment horizontal="left" vertical="top" wrapText="1"/>
    </xf>
    <xf numFmtId="0" fontId="67" fillId="0" borderId="4" xfId="0" applyFont="1" applyBorder="1" applyAlignment="1">
      <alignment horizontal="center" vertical="center"/>
    </xf>
    <xf numFmtId="0" fontId="68" fillId="0" borderId="17" xfId="0" applyFont="1" applyBorder="1" applyAlignment="1">
      <alignment horizontal="center" vertical="center"/>
    </xf>
    <xf numFmtId="0" fontId="68" fillId="0" borderId="15" xfId="0" applyFont="1" applyBorder="1" applyAlignment="1">
      <alignment horizontal="center" vertical="center"/>
    </xf>
    <xf numFmtId="0" fontId="43" fillId="0" borderId="0" xfId="0" applyFont="1" applyAlignment="1">
      <alignment horizontal="left" vertical="center"/>
    </xf>
    <xf numFmtId="0" fontId="64" fillId="0" borderId="0" xfId="0" applyFont="1" applyAlignment="1">
      <alignment horizontal="left" wrapText="1"/>
    </xf>
    <xf numFmtId="0" fontId="64" fillId="0" borderId="0" xfId="0" applyFont="1" applyAlignment="1">
      <alignment vertical="top" wrapText="1"/>
    </xf>
    <xf numFmtId="0" fontId="43" fillId="0" borderId="0" xfId="0" applyFont="1" applyAlignment="1">
      <alignment horizontal="center" vertical="center" wrapText="1"/>
    </xf>
    <xf numFmtId="0" fontId="42" fillId="0" borderId="0" xfId="0" applyFont="1" applyAlignment="1">
      <alignment horizontal="center" vertical="center" wrapText="1"/>
    </xf>
    <xf numFmtId="0" fontId="6" fillId="0" borderId="0" xfId="0" applyFont="1" applyAlignment="1">
      <alignment horizontal="center"/>
    </xf>
    <xf numFmtId="0" fontId="10"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cellXfs>
  <cellStyles count="932">
    <cellStyle name="20% - Énfasis1" xfId="33" builtinId="30" customBuiltin="1"/>
    <cellStyle name="20% - Énfasis1 2" xfId="110" xr:uid="{9FE41F20-18A1-4A5C-B03B-50B522F5B55C}"/>
    <cellStyle name="20% - Énfasis1 2 2" xfId="255" xr:uid="{050E3CD2-1F7B-4BEC-861B-4EBF63DAEB3A}"/>
    <cellStyle name="20% - Énfasis1 2 2 2" xfId="551" xr:uid="{2313D13E-379F-4B03-B628-D0B4A9B94A46}"/>
    <cellStyle name="20% - Énfasis1 2 2 3" xfId="847" xr:uid="{6FB6C045-A511-4161-BE73-2DD12395EF2D}"/>
    <cellStyle name="20% - Énfasis1 2 3" xfId="406" xr:uid="{D4B039E1-D977-437E-967A-D96AF8523D2F}"/>
    <cellStyle name="20% - Énfasis1 2 4" xfId="702" xr:uid="{C4B6A8DA-15EB-436D-BB67-C3770A355110}"/>
    <cellStyle name="20% - Énfasis1 3" xfId="164" xr:uid="{23CC187D-1DE9-4E90-A388-F4EDAADA16FC}"/>
    <cellStyle name="20% - Énfasis1 3 2" xfId="309" xr:uid="{B063FD89-D456-4D0B-ACD1-0886FFB97F03}"/>
    <cellStyle name="20% - Énfasis1 3 2 2" xfId="605" xr:uid="{D379B5A7-45B8-4D5B-B6FA-F57E8DC80BBC}"/>
    <cellStyle name="20% - Énfasis1 3 2 3" xfId="901" xr:uid="{140B6A7A-9437-4D65-999D-C7630ABEF66B}"/>
    <cellStyle name="20% - Énfasis1 3 3" xfId="460" xr:uid="{FC18C4AE-D9D3-4603-ABD9-64805462A20E}"/>
    <cellStyle name="20% - Énfasis1 3 4" xfId="756" xr:uid="{B9977AE9-558C-45B0-8F1B-2744BDCF1985}"/>
    <cellStyle name="20% - Énfasis1 4" xfId="222" xr:uid="{7DA265FB-7467-48B9-A0C4-E4A2D04B1132}"/>
    <cellStyle name="20% - Énfasis1 4 2" xfId="518" xr:uid="{AC074B83-AFE8-486C-A012-6261361C2A3B}"/>
    <cellStyle name="20% - Énfasis1 4 3" xfId="814" xr:uid="{606828C8-D467-4874-994C-B386556829EA}"/>
    <cellStyle name="20% - Énfasis1 5" xfId="373" xr:uid="{0A5F9E93-680D-41DB-A315-594C73A74AA9}"/>
    <cellStyle name="20% - Énfasis1 6" xfId="669" xr:uid="{3F6D1BDF-456F-46F1-BDCA-604A9FE2C9B3}"/>
    <cellStyle name="20% - Énfasis2" xfId="37" builtinId="34" customBuiltin="1"/>
    <cellStyle name="20% - Énfasis2 2" xfId="113" xr:uid="{09B1B538-44C7-4C79-A2EA-F6DBE93C2E27}"/>
    <cellStyle name="20% - Énfasis2 2 2" xfId="258" xr:uid="{92145F1E-9736-45D4-A1B9-130B96E9500D}"/>
    <cellStyle name="20% - Énfasis2 2 2 2" xfId="554" xr:uid="{E424A815-0CAE-48BF-AF15-046256997FA9}"/>
    <cellStyle name="20% - Énfasis2 2 2 3" xfId="850" xr:uid="{E2870410-66AD-4D25-881F-293D8C7658EA}"/>
    <cellStyle name="20% - Énfasis2 2 3" xfId="409" xr:uid="{1075D8CD-0BD4-430A-9753-DED5E87677AB}"/>
    <cellStyle name="20% - Énfasis2 2 4" xfId="705" xr:uid="{3558F7DD-5F77-4A3C-AF57-D5D2C317A205}"/>
    <cellStyle name="20% - Énfasis2 3" xfId="167" xr:uid="{B76F1126-7451-4290-9E71-72CF03F3808E}"/>
    <cellStyle name="20% - Énfasis2 3 2" xfId="312" xr:uid="{B5C7531C-DFD0-4AE9-AA17-94767C0EFD1D}"/>
    <cellStyle name="20% - Énfasis2 3 2 2" xfId="608" xr:uid="{3C117464-0218-4264-932A-C3A7D79A42BA}"/>
    <cellStyle name="20% - Énfasis2 3 2 3" xfId="904" xr:uid="{002E2B07-3274-42D1-B946-EECBB77E9231}"/>
    <cellStyle name="20% - Énfasis2 3 3" xfId="463" xr:uid="{8A2BAEA3-5A53-4F3D-87D7-3E68300536BF}"/>
    <cellStyle name="20% - Énfasis2 3 4" xfId="759" xr:uid="{0C1918DA-3CFE-4746-A755-0E13380FE54E}"/>
    <cellStyle name="20% - Énfasis2 4" xfId="225" xr:uid="{A82316B4-1266-4B2E-8F18-64C853C792BA}"/>
    <cellStyle name="20% - Énfasis2 4 2" xfId="521" xr:uid="{F0FEADF0-8B0A-4F73-A287-0DE75DA93995}"/>
    <cellStyle name="20% - Énfasis2 4 3" xfId="817" xr:uid="{831624C9-F5D4-47FA-AC45-98A57762C5CD}"/>
    <cellStyle name="20% - Énfasis2 5" xfId="376" xr:uid="{2C34DB1D-A753-4A5A-B0E5-C48BB1C26373}"/>
    <cellStyle name="20% - Énfasis2 6" xfId="672" xr:uid="{749C9494-D1FD-4A2D-96C2-40C70BC7D7AB}"/>
    <cellStyle name="20% - Énfasis3" xfId="41" builtinId="38" customBuiltin="1"/>
    <cellStyle name="20% - Énfasis3 2" xfId="116" xr:uid="{B17666CE-B025-414E-8619-D4C8940FD0B8}"/>
    <cellStyle name="20% - Énfasis3 2 2" xfId="261" xr:uid="{C238DC96-324B-410C-8B55-366686060CE4}"/>
    <cellStyle name="20% - Énfasis3 2 2 2" xfId="557" xr:uid="{5BE0D81D-523D-46DA-B4A2-2B4E248CF7C8}"/>
    <cellStyle name="20% - Énfasis3 2 2 3" xfId="853" xr:uid="{CF3BF9C0-3F7F-40BE-8A1E-9F4BA7B8ABF1}"/>
    <cellStyle name="20% - Énfasis3 2 3" xfId="412" xr:uid="{7675214A-22E1-4E21-9E99-306DB9F32601}"/>
    <cellStyle name="20% - Énfasis3 2 4" xfId="708" xr:uid="{9F700DB7-B0AA-4256-8A1C-6EFFD0BE13BC}"/>
    <cellStyle name="20% - Énfasis3 3" xfId="170" xr:uid="{2C769DF1-B09E-4211-8D52-F11B5D0C2598}"/>
    <cellStyle name="20% - Énfasis3 3 2" xfId="315" xr:uid="{DC8E0B3E-B558-4512-B25E-1BDF25398FE6}"/>
    <cellStyle name="20% - Énfasis3 3 2 2" xfId="611" xr:uid="{80CA7B12-5A5C-4CA8-9409-2D2621C48230}"/>
    <cellStyle name="20% - Énfasis3 3 2 3" xfId="907" xr:uid="{00301039-ED9F-48BC-B808-FF8C22AC723C}"/>
    <cellStyle name="20% - Énfasis3 3 3" xfId="466" xr:uid="{B200BD84-9BA0-4FCA-961E-2161B1643A2E}"/>
    <cellStyle name="20% - Énfasis3 3 4" xfId="762" xr:uid="{D28D5711-B08A-4A41-8733-0F6852763E87}"/>
    <cellStyle name="20% - Énfasis3 4" xfId="228" xr:uid="{CD0DE16D-38D3-4A77-A842-552A943D8EA7}"/>
    <cellStyle name="20% - Énfasis3 4 2" xfId="524" xr:uid="{B9A10BD6-0DE3-4F65-AC2C-6D168B37FE8E}"/>
    <cellStyle name="20% - Énfasis3 4 3" xfId="820" xr:uid="{FB1BA9E2-1CE2-41D6-AE0E-246BC2DF3867}"/>
    <cellStyle name="20% - Énfasis3 5" xfId="379" xr:uid="{DE8DC63E-821C-4C47-B7E5-CC306FE97D4A}"/>
    <cellStyle name="20% - Énfasis3 6" xfId="675" xr:uid="{91AA5DC4-9854-45D0-BAD8-8F9229F492EE}"/>
    <cellStyle name="20% - Énfasis4" xfId="45" builtinId="42" customBuiltin="1"/>
    <cellStyle name="20% - Énfasis4 2" xfId="119" xr:uid="{D15B8EAE-B57F-4408-8B52-5D6B3A0D3178}"/>
    <cellStyle name="20% - Énfasis4 2 2" xfId="264" xr:uid="{DD057793-C8B7-429F-8567-707D29D721ED}"/>
    <cellStyle name="20% - Énfasis4 2 2 2" xfId="560" xr:uid="{5CA22015-DE23-4552-ADCD-0EDA53D80D9B}"/>
    <cellStyle name="20% - Énfasis4 2 2 3" xfId="856" xr:uid="{C33549E3-9B5A-48EB-82B8-AF9A143532E4}"/>
    <cellStyle name="20% - Énfasis4 2 3" xfId="415" xr:uid="{B521B589-D301-4BC6-BB74-8D3E4B13F511}"/>
    <cellStyle name="20% - Énfasis4 2 4" xfId="711" xr:uid="{312531AA-EB55-4AFB-A3B0-CB08F3D39CFB}"/>
    <cellStyle name="20% - Énfasis4 3" xfId="173" xr:uid="{316B354E-5EB4-4A3F-94D0-7E2ABE318A21}"/>
    <cellStyle name="20% - Énfasis4 3 2" xfId="318" xr:uid="{70C43F03-05FE-4F86-B6BD-71549D0741FE}"/>
    <cellStyle name="20% - Énfasis4 3 2 2" xfId="614" xr:uid="{4BDF7C5C-CFE7-41EE-A5C1-C4E66B994F18}"/>
    <cellStyle name="20% - Énfasis4 3 2 3" xfId="910" xr:uid="{39346991-6D8A-4EFA-8A5E-3CCC49E005CB}"/>
    <cellStyle name="20% - Énfasis4 3 3" xfId="469" xr:uid="{64E811D2-330B-4FB9-A954-FE9337E2108D}"/>
    <cellStyle name="20% - Énfasis4 3 4" xfId="765" xr:uid="{927DB67B-CD46-4CF4-BB04-FE212D0A27E8}"/>
    <cellStyle name="20% - Énfasis4 4" xfId="231" xr:uid="{9EAEC5D3-2717-4385-B206-743E4E54AC78}"/>
    <cellStyle name="20% - Énfasis4 4 2" xfId="527" xr:uid="{2A9B9916-B616-427E-9FAE-06293726EC11}"/>
    <cellStyle name="20% - Énfasis4 4 3" xfId="823" xr:uid="{309092C2-FA89-45EA-8844-60D04B21F7E0}"/>
    <cellStyle name="20% - Énfasis4 5" xfId="382" xr:uid="{93BD48A1-471F-4E69-B994-BBDBF3464CE8}"/>
    <cellStyle name="20% - Énfasis4 6" xfId="678" xr:uid="{E3BFFCBA-8BD6-4A73-B418-FECAFD39F598}"/>
    <cellStyle name="20% - Énfasis5" xfId="49" builtinId="46" customBuiltin="1"/>
    <cellStyle name="20% - Énfasis5 2" xfId="122" xr:uid="{C6D7A326-EF1F-49C0-B79C-FFC68330E445}"/>
    <cellStyle name="20% - Énfasis5 2 2" xfId="267" xr:uid="{7F53300C-6BA0-4879-8B85-4048E7A2D6EE}"/>
    <cellStyle name="20% - Énfasis5 2 2 2" xfId="563" xr:uid="{046CA27C-EC37-4D65-829E-6328E65220A9}"/>
    <cellStyle name="20% - Énfasis5 2 2 3" xfId="859" xr:uid="{1BEA9C95-8761-47BE-B87F-9A5AF650D7B5}"/>
    <cellStyle name="20% - Énfasis5 2 3" xfId="418" xr:uid="{48DB9E2C-6650-4855-8664-B9EBF02D0E8D}"/>
    <cellStyle name="20% - Énfasis5 2 4" xfId="714" xr:uid="{51D450CD-8790-4B9F-AB76-B89CBDEE87B0}"/>
    <cellStyle name="20% - Énfasis5 3" xfId="176" xr:uid="{9C6445AE-59BF-4C6D-BD2A-79E1EA47D47F}"/>
    <cellStyle name="20% - Énfasis5 3 2" xfId="321" xr:uid="{7D4FB321-F718-42F8-9E5B-ED964D36FC37}"/>
    <cellStyle name="20% - Énfasis5 3 2 2" xfId="617" xr:uid="{23A7E716-AB66-4213-B776-D205FDF03C06}"/>
    <cellStyle name="20% - Énfasis5 3 2 3" xfId="913" xr:uid="{13E98E6D-1CF8-49FD-B381-6553E2B09EC6}"/>
    <cellStyle name="20% - Énfasis5 3 3" xfId="472" xr:uid="{417F3F57-2DC7-4440-8B31-E4CB50D8EFCD}"/>
    <cellStyle name="20% - Énfasis5 3 4" xfId="768" xr:uid="{187AC9AF-508E-46D6-BC3B-3FD7B19A8EC7}"/>
    <cellStyle name="20% - Énfasis5 4" xfId="234" xr:uid="{50BA1E1B-D489-4C4C-BB0C-5D61BD3F40A6}"/>
    <cellStyle name="20% - Énfasis5 4 2" xfId="530" xr:uid="{452CABAA-3D52-497F-896C-BC74AB78B0F9}"/>
    <cellStyle name="20% - Énfasis5 4 3" xfId="826" xr:uid="{60B1140C-82B7-4EE3-864A-190578C272C1}"/>
    <cellStyle name="20% - Énfasis5 5" xfId="385" xr:uid="{CBB4D417-F4D5-4F4F-A2B0-05BD1DAB1BD4}"/>
    <cellStyle name="20% - Énfasis5 6" xfId="681" xr:uid="{8D68C5EA-18D6-43DE-8F19-4F524EE0B598}"/>
    <cellStyle name="20% - Énfasis6" xfId="53" builtinId="50" customBuiltin="1"/>
    <cellStyle name="20% - Énfasis6 2" xfId="125" xr:uid="{69EAD280-D299-42E3-B023-E1CB4B132772}"/>
    <cellStyle name="20% - Énfasis6 2 2" xfId="270" xr:uid="{1618674D-4CF6-45D6-A7A8-236F2D03F911}"/>
    <cellStyle name="20% - Énfasis6 2 2 2" xfId="566" xr:uid="{4557EBF1-A1F3-4FB5-89CD-E0EC4150DAD6}"/>
    <cellStyle name="20% - Énfasis6 2 2 3" xfId="862" xr:uid="{DEA4D251-31E1-4BD7-A46B-017D6B8C238F}"/>
    <cellStyle name="20% - Énfasis6 2 3" xfId="421" xr:uid="{CB9FC917-ADEC-4FD7-AE13-5C4386913D0E}"/>
    <cellStyle name="20% - Énfasis6 2 4" xfId="717" xr:uid="{935DB2CB-CB82-4524-ADF7-E8F590D89F4B}"/>
    <cellStyle name="20% - Énfasis6 3" xfId="179" xr:uid="{A0BB3508-962B-46F9-8ABB-8466A840D357}"/>
    <cellStyle name="20% - Énfasis6 3 2" xfId="324" xr:uid="{9A04C566-1D6F-4636-9967-1F88A5A8BA46}"/>
    <cellStyle name="20% - Énfasis6 3 2 2" xfId="620" xr:uid="{A6FC601E-F06D-4392-B083-9EA073CA05EA}"/>
    <cellStyle name="20% - Énfasis6 3 2 3" xfId="916" xr:uid="{6706498C-CD33-4459-B5F9-76D1E29D63EE}"/>
    <cellStyle name="20% - Énfasis6 3 3" xfId="475" xr:uid="{3784C540-92DF-44F9-8C6E-D2BB56B0D594}"/>
    <cellStyle name="20% - Énfasis6 3 4" xfId="771" xr:uid="{237B78A5-739F-4CC7-9C3A-BE6EF2A200A5}"/>
    <cellStyle name="20% - Énfasis6 4" xfId="237" xr:uid="{AE842D23-C37A-4D5A-992C-81E273D58A5C}"/>
    <cellStyle name="20% - Énfasis6 4 2" xfId="533" xr:uid="{E24197AD-816D-4C8F-A722-A17F02850535}"/>
    <cellStyle name="20% - Énfasis6 4 3" xfId="829" xr:uid="{BDA5367B-214A-4D0C-B1E2-5F796855906E}"/>
    <cellStyle name="20% - Énfasis6 5" xfId="388" xr:uid="{25B229D9-838A-4AA3-B838-6B7F8282A987}"/>
    <cellStyle name="20% - Énfasis6 6" xfId="684" xr:uid="{0E2130D9-1841-4EDA-820A-7CF62F40D08B}"/>
    <cellStyle name="40% - Énfasis1" xfId="34" builtinId="31" customBuiltin="1"/>
    <cellStyle name="40% - Énfasis1 2" xfId="111" xr:uid="{0310A100-673C-46A4-A0DB-22FC5B24C24E}"/>
    <cellStyle name="40% - Énfasis1 2 2" xfId="256" xr:uid="{754BE69C-38D3-41C6-8E0C-64B2A8CC8F12}"/>
    <cellStyle name="40% - Énfasis1 2 2 2" xfId="552" xr:uid="{7F33B763-5A73-4ABB-947C-A905C6F94578}"/>
    <cellStyle name="40% - Énfasis1 2 2 3" xfId="848" xr:uid="{D660559A-8D2C-44EB-9D13-38A39A785589}"/>
    <cellStyle name="40% - Énfasis1 2 3" xfId="407" xr:uid="{646EB24F-21AF-46E2-BB9D-2C8A15D0A9AC}"/>
    <cellStyle name="40% - Énfasis1 2 4" xfId="703" xr:uid="{C8D00EB2-72E4-4E23-BEC5-D7BC7BF7EA41}"/>
    <cellStyle name="40% - Énfasis1 3" xfId="165" xr:uid="{1643BCAE-AEFD-406B-96C1-C4A966FF2B92}"/>
    <cellStyle name="40% - Énfasis1 3 2" xfId="310" xr:uid="{DEC4F1AD-D937-4691-BB68-824A7FBCCB91}"/>
    <cellStyle name="40% - Énfasis1 3 2 2" xfId="606" xr:uid="{D7593676-14E0-4F13-9A94-53968ECC3947}"/>
    <cellStyle name="40% - Énfasis1 3 2 3" xfId="902" xr:uid="{F8ED3A30-7143-4172-8AD5-D1E2981EB030}"/>
    <cellStyle name="40% - Énfasis1 3 3" xfId="461" xr:uid="{D995952A-29B1-4E48-B812-9B463A1CC25C}"/>
    <cellStyle name="40% - Énfasis1 3 4" xfId="757" xr:uid="{7A3D88A5-83C1-4B37-93F4-5940DCD96B3A}"/>
    <cellStyle name="40% - Énfasis1 4" xfId="223" xr:uid="{E1F69DBB-9E71-495E-BD37-C986811E92D9}"/>
    <cellStyle name="40% - Énfasis1 4 2" xfId="519" xr:uid="{3CE85957-F516-489F-A25F-AD895A6E0703}"/>
    <cellStyle name="40% - Énfasis1 4 3" xfId="815" xr:uid="{B870EDCA-8E85-442B-993E-4A25EF5CBC1C}"/>
    <cellStyle name="40% - Énfasis1 5" xfId="374" xr:uid="{C3921B84-C41B-465E-975B-3177D4998C75}"/>
    <cellStyle name="40% - Énfasis1 6" xfId="670" xr:uid="{93968095-4E36-4CB2-9342-FF30E31767EB}"/>
    <cellStyle name="40% - Énfasis2" xfId="38" builtinId="35" customBuiltin="1"/>
    <cellStyle name="40% - Énfasis2 2" xfId="114" xr:uid="{EC1A2AEA-30EA-44FF-81CA-70CA2814BA1A}"/>
    <cellStyle name="40% - Énfasis2 2 2" xfId="259" xr:uid="{01DE765A-0657-4542-9D86-AADA669DDD38}"/>
    <cellStyle name="40% - Énfasis2 2 2 2" xfId="555" xr:uid="{550DC3F2-A594-4DAE-94E2-7244AD0E8523}"/>
    <cellStyle name="40% - Énfasis2 2 2 3" xfId="851" xr:uid="{0010517C-C94E-4D56-AEF0-C3EB35113340}"/>
    <cellStyle name="40% - Énfasis2 2 3" xfId="410" xr:uid="{B96D7AA2-DA6A-417E-AE86-3DD231164ADB}"/>
    <cellStyle name="40% - Énfasis2 2 4" xfId="706" xr:uid="{35D1029A-9DEA-4F62-B8B6-615A0A8C8A7A}"/>
    <cellStyle name="40% - Énfasis2 3" xfId="168" xr:uid="{793FF8F9-B5A7-49AB-B103-811584E31FB5}"/>
    <cellStyle name="40% - Énfasis2 3 2" xfId="313" xr:uid="{AC3308EC-2F75-4CAC-A89D-CBEE988371CD}"/>
    <cellStyle name="40% - Énfasis2 3 2 2" xfId="609" xr:uid="{F105E58A-C115-4BF1-AFFF-61EA76C9DE0A}"/>
    <cellStyle name="40% - Énfasis2 3 2 3" xfId="905" xr:uid="{3BD9F225-D9B2-43AA-8123-A55F7A0FE9C5}"/>
    <cellStyle name="40% - Énfasis2 3 3" xfId="464" xr:uid="{FFE9D29A-EB79-495F-9A3C-E83808E451C0}"/>
    <cellStyle name="40% - Énfasis2 3 4" xfId="760" xr:uid="{DA44047D-2A17-4EAF-A7C5-F7191D80BA08}"/>
    <cellStyle name="40% - Énfasis2 4" xfId="226" xr:uid="{7348EC8A-60EE-43F6-A935-B89859CBF698}"/>
    <cellStyle name="40% - Énfasis2 4 2" xfId="522" xr:uid="{4893F504-86DF-40D1-B82B-3A4DDABD0113}"/>
    <cellStyle name="40% - Énfasis2 4 3" xfId="818" xr:uid="{172B5CD3-BB86-4996-86D1-E3E2E2238F6D}"/>
    <cellStyle name="40% - Énfasis2 5" xfId="377" xr:uid="{827D6436-A518-4493-9886-7C9525C621C5}"/>
    <cellStyle name="40% - Énfasis2 6" xfId="673" xr:uid="{C39D7014-15D2-4995-A35B-4CC51149514D}"/>
    <cellStyle name="40% - Énfasis3" xfId="42" builtinId="39" customBuiltin="1"/>
    <cellStyle name="40% - Énfasis3 2" xfId="117" xr:uid="{664DD21C-6997-451A-B0C7-34AD8D48CC34}"/>
    <cellStyle name="40% - Énfasis3 2 2" xfId="262" xr:uid="{74D1DFC1-EBEF-4C07-ABB2-0630BB2AFDB6}"/>
    <cellStyle name="40% - Énfasis3 2 2 2" xfId="558" xr:uid="{D5A15741-E00B-4323-9FEF-61AE5988003D}"/>
    <cellStyle name="40% - Énfasis3 2 2 3" xfId="854" xr:uid="{A53E3BBA-4731-409E-9947-1D1C1A404BB9}"/>
    <cellStyle name="40% - Énfasis3 2 3" xfId="413" xr:uid="{E97D1BAD-1682-41F7-A5CB-FBF1F2D01CF9}"/>
    <cellStyle name="40% - Énfasis3 2 4" xfId="709" xr:uid="{69F88ADE-8E8B-461B-BF72-4745DE56E293}"/>
    <cellStyle name="40% - Énfasis3 3" xfId="171" xr:uid="{F4CB6101-4C92-469A-AC0A-7F62449E8CC5}"/>
    <cellStyle name="40% - Énfasis3 3 2" xfId="316" xr:uid="{E79AA47F-C5BC-45F5-BFF4-BDD10EEF64D6}"/>
    <cellStyle name="40% - Énfasis3 3 2 2" xfId="612" xr:uid="{4D1D02F7-07DF-45D4-88A5-94012680FF64}"/>
    <cellStyle name="40% - Énfasis3 3 2 3" xfId="908" xr:uid="{A4334C79-BCE9-446D-9A90-0038FA02F1AE}"/>
    <cellStyle name="40% - Énfasis3 3 3" xfId="467" xr:uid="{139A5315-6197-4C21-BA9A-FE99F5E13EBD}"/>
    <cellStyle name="40% - Énfasis3 3 4" xfId="763" xr:uid="{AFFB156F-F9BC-467D-9BC2-3856C492BEB3}"/>
    <cellStyle name="40% - Énfasis3 4" xfId="229" xr:uid="{C49E84A2-43E9-43D2-9A15-03A97C5029AF}"/>
    <cellStyle name="40% - Énfasis3 4 2" xfId="525" xr:uid="{C0845EAA-9BCC-4B0B-9589-4D5E6E4D99AC}"/>
    <cellStyle name="40% - Énfasis3 4 3" xfId="821" xr:uid="{7849B75B-C92F-43B6-80A7-3D913D570A03}"/>
    <cellStyle name="40% - Énfasis3 5" xfId="380" xr:uid="{7882133E-C91D-4439-A99B-0375276DC02D}"/>
    <cellStyle name="40% - Énfasis3 6" xfId="676" xr:uid="{2C8D2CEA-004F-4A33-A01A-03296D0644F7}"/>
    <cellStyle name="40% - Énfasis4" xfId="46" builtinId="43" customBuiltin="1"/>
    <cellStyle name="40% - Énfasis4 2" xfId="120" xr:uid="{BA92EC43-1E59-4D6B-B05A-868493C31E37}"/>
    <cellStyle name="40% - Énfasis4 2 2" xfId="265" xr:uid="{06ACA05F-0CA3-4083-B39F-3CCA271BDB90}"/>
    <cellStyle name="40% - Énfasis4 2 2 2" xfId="561" xr:uid="{84FFD4A3-8BA7-4421-8655-D57F4DEE93D6}"/>
    <cellStyle name="40% - Énfasis4 2 2 3" xfId="857" xr:uid="{3230F790-CD10-4FAA-894A-FD15F7F3E746}"/>
    <cellStyle name="40% - Énfasis4 2 3" xfId="416" xr:uid="{E170CF18-EA7E-4322-BAD1-FE10747252E7}"/>
    <cellStyle name="40% - Énfasis4 2 4" xfId="712" xr:uid="{9FA6304F-FA76-4943-B674-D5CB03966AA1}"/>
    <cellStyle name="40% - Énfasis4 3" xfId="174" xr:uid="{CEA64536-8F6A-41D8-8EEE-6670987CE51C}"/>
    <cellStyle name="40% - Énfasis4 3 2" xfId="319" xr:uid="{F3DBF87F-F729-4D6B-9A42-89DA085A2140}"/>
    <cellStyle name="40% - Énfasis4 3 2 2" xfId="615" xr:uid="{A7850AD0-3BA1-4F1F-9D71-AC73B1625FA5}"/>
    <cellStyle name="40% - Énfasis4 3 2 3" xfId="911" xr:uid="{CED8EE1B-06D5-47D1-B6D2-23A47D413DF8}"/>
    <cellStyle name="40% - Énfasis4 3 3" xfId="470" xr:uid="{A2F22613-5F53-4DF5-9741-04054E6AE6B1}"/>
    <cellStyle name="40% - Énfasis4 3 4" xfId="766" xr:uid="{0D502559-1AE8-4CF8-8175-C6A1319A1E9B}"/>
    <cellStyle name="40% - Énfasis4 4" xfId="232" xr:uid="{A695B51C-F0D5-4562-9BE4-A7DACB01D372}"/>
    <cellStyle name="40% - Énfasis4 4 2" xfId="528" xr:uid="{65122F44-369E-436F-9D4B-27D223075EA0}"/>
    <cellStyle name="40% - Énfasis4 4 3" xfId="824" xr:uid="{FB68BCAE-16D9-4C5A-B8BE-A210A6438D3B}"/>
    <cellStyle name="40% - Énfasis4 5" xfId="383" xr:uid="{C54A4415-4191-4C5C-95E7-67693E869698}"/>
    <cellStyle name="40% - Énfasis4 6" xfId="679" xr:uid="{2BCF4807-52EE-4AEB-873E-0C6C44DD0405}"/>
    <cellStyle name="40% - Énfasis5" xfId="50" builtinId="47" customBuiltin="1"/>
    <cellStyle name="40% - Énfasis5 2" xfId="123" xr:uid="{D9D466C2-73BF-42BA-9690-911E886A9CA5}"/>
    <cellStyle name="40% - Énfasis5 2 2" xfId="268" xr:uid="{56963F70-CB53-4A63-BDBF-BC10D37E5C33}"/>
    <cellStyle name="40% - Énfasis5 2 2 2" xfId="564" xr:uid="{A81E95D0-DA19-4D4F-87B3-87CB136A228B}"/>
    <cellStyle name="40% - Énfasis5 2 2 3" xfId="860" xr:uid="{D432AEE6-21CE-4268-96BF-E0DCCF572911}"/>
    <cellStyle name="40% - Énfasis5 2 3" xfId="419" xr:uid="{294051A9-0BA6-484A-B2CF-16211A52FE97}"/>
    <cellStyle name="40% - Énfasis5 2 4" xfId="715" xr:uid="{05AC8A74-AF97-4AFF-B666-E3BE82DB50AC}"/>
    <cellStyle name="40% - Énfasis5 3" xfId="177" xr:uid="{C68DFAA1-E568-4D54-B3AF-585B79CF3865}"/>
    <cellStyle name="40% - Énfasis5 3 2" xfId="322" xr:uid="{F8FCCC3F-2B46-4437-AFD5-61E11504820B}"/>
    <cellStyle name="40% - Énfasis5 3 2 2" xfId="618" xr:uid="{348D9BC1-0D5C-4E06-BF50-1FFA70BF8CA1}"/>
    <cellStyle name="40% - Énfasis5 3 2 3" xfId="914" xr:uid="{9BAAA1C8-2DEB-4783-9CBF-75B182EDA51F}"/>
    <cellStyle name="40% - Énfasis5 3 3" xfId="473" xr:uid="{281162E0-C8C4-414A-86D6-28D8D6C24258}"/>
    <cellStyle name="40% - Énfasis5 3 4" xfId="769" xr:uid="{BB8984BF-62BB-422A-940F-C0AF1C1301B2}"/>
    <cellStyle name="40% - Énfasis5 4" xfId="235" xr:uid="{BC83DD0C-7977-47B3-A339-C97AED7E7E2B}"/>
    <cellStyle name="40% - Énfasis5 4 2" xfId="531" xr:uid="{D9341D16-03A8-44A5-AAF0-6C9449B3A16B}"/>
    <cellStyle name="40% - Énfasis5 4 3" xfId="827" xr:uid="{58DE0459-0F2F-4C90-9B8C-10B40A9BDA88}"/>
    <cellStyle name="40% - Énfasis5 5" xfId="386" xr:uid="{595D0B85-21F0-443D-8B40-F642E9F3F809}"/>
    <cellStyle name="40% - Énfasis5 6" xfId="682" xr:uid="{CA9B4276-033F-48DA-AC27-03DAA3AED6F5}"/>
    <cellStyle name="40% - Énfasis6" xfId="54" builtinId="51" customBuiltin="1"/>
    <cellStyle name="40% - Énfasis6 2" xfId="126" xr:uid="{67D5D037-FD90-41B3-8469-1245FCD4CFC6}"/>
    <cellStyle name="40% - Énfasis6 2 2" xfId="271" xr:uid="{B5562BE8-0721-4CCB-9166-B8E6B8F137C1}"/>
    <cellStyle name="40% - Énfasis6 2 2 2" xfId="567" xr:uid="{9DA824A0-A3CE-443A-A6E8-5CD68909E6FE}"/>
    <cellStyle name="40% - Énfasis6 2 2 3" xfId="863" xr:uid="{E40CD3BD-1EAA-410B-B9DB-2019F9ACE41C}"/>
    <cellStyle name="40% - Énfasis6 2 3" xfId="422" xr:uid="{9726B4C0-8096-416B-9E31-A60E7A32FA14}"/>
    <cellStyle name="40% - Énfasis6 2 4" xfId="718" xr:uid="{49E658E0-24D7-436B-9836-43D6499C1BE2}"/>
    <cellStyle name="40% - Énfasis6 3" xfId="180" xr:uid="{4B0C6255-5F67-4608-A05D-AD5B1AB36BE3}"/>
    <cellStyle name="40% - Énfasis6 3 2" xfId="325" xr:uid="{140C0B90-979A-4952-9998-188FF2AEFA9F}"/>
    <cellStyle name="40% - Énfasis6 3 2 2" xfId="621" xr:uid="{C5DFC38D-DE74-4133-8973-56DCED5F7EDF}"/>
    <cellStyle name="40% - Énfasis6 3 2 3" xfId="917" xr:uid="{2EC5AF22-B83D-45DD-B713-41D419A2FE77}"/>
    <cellStyle name="40% - Énfasis6 3 3" xfId="476" xr:uid="{6C035010-3AD9-4EEA-89AC-0F0FB5F61B5F}"/>
    <cellStyle name="40% - Énfasis6 3 4" xfId="772" xr:uid="{27764BD7-3628-4A7D-A5D0-95F672BA78BF}"/>
    <cellStyle name="40% - Énfasis6 4" xfId="238" xr:uid="{A502C7CE-2EC5-46B0-828E-5837ABE75591}"/>
    <cellStyle name="40% - Énfasis6 4 2" xfId="534" xr:uid="{715DF6EA-EB9C-4687-B8AC-FCA7F8D6E1CB}"/>
    <cellStyle name="40% - Énfasis6 4 3" xfId="830" xr:uid="{B00699EE-BBE9-40DB-8C5C-975BAE345BB9}"/>
    <cellStyle name="40% - Énfasis6 5" xfId="389" xr:uid="{A7ED7297-FA53-4220-AF3B-373890E2DBEE}"/>
    <cellStyle name="40% - Énfasis6 6" xfId="685" xr:uid="{450B986A-06C4-4FDE-A902-D73F95832619}"/>
    <cellStyle name="60% - Énfasis1" xfId="35" builtinId="32" customBuiltin="1"/>
    <cellStyle name="60% - Énfasis1 2" xfId="112" xr:uid="{422DEFE7-7FAE-4580-BDD5-B18BD7F9A26E}"/>
    <cellStyle name="60% - Énfasis1 2 2" xfId="257" xr:uid="{B8BF28C9-8354-4180-98AA-EA5043478050}"/>
    <cellStyle name="60% - Énfasis1 2 2 2" xfId="553" xr:uid="{950D3A37-ABD4-4F4C-9BB2-2EB071F4DA70}"/>
    <cellStyle name="60% - Énfasis1 2 2 3" xfId="849" xr:uid="{DA8E4DF8-3865-4C55-B3CD-8635E7B492CF}"/>
    <cellStyle name="60% - Énfasis1 2 3" xfId="408" xr:uid="{52C4CA81-6F7F-4F05-A38D-C73B3C4D8F04}"/>
    <cellStyle name="60% - Énfasis1 2 4" xfId="704" xr:uid="{31CB596D-9420-4761-AECE-C0B020B3C663}"/>
    <cellStyle name="60% - Énfasis1 3" xfId="166" xr:uid="{F044447B-60FF-41FE-87F8-314AC0814D96}"/>
    <cellStyle name="60% - Énfasis1 3 2" xfId="311" xr:uid="{2BEE40D1-AC0D-4FC7-87D9-56BD4D777894}"/>
    <cellStyle name="60% - Énfasis1 3 2 2" xfId="607" xr:uid="{2C930D07-6277-4946-8C9F-81928A4D8318}"/>
    <cellStyle name="60% - Énfasis1 3 2 3" xfId="903" xr:uid="{80AF177E-6242-47FE-BB82-00220BEB698D}"/>
    <cellStyle name="60% - Énfasis1 3 3" xfId="462" xr:uid="{69FD028C-70B0-4C67-AE36-0DDFBFA6466B}"/>
    <cellStyle name="60% - Énfasis1 3 4" xfId="758" xr:uid="{F27D98A3-7B78-4DE3-9C05-E73353942E92}"/>
    <cellStyle name="60% - Énfasis1 4" xfId="224" xr:uid="{AB653A20-1D29-4638-A0CB-FBE5684759A9}"/>
    <cellStyle name="60% - Énfasis1 4 2" xfId="520" xr:uid="{74A5C094-AABE-4F98-BD19-A44F6454364F}"/>
    <cellStyle name="60% - Énfasis1 4 3" xfId="816" xr:uid="{C913F067-35AB-45DB-B030-382533836556}"/>
    <cellStyle name="60% - Énfasis1 5" xfId="375" xr:uid="{BA34536C-84DF-4E28-80D0-1A1853A774AF}"/>
    <cellStyle name="60% - Énfasis1 6" xfId="671" xr:uid="{FDD6FA06-2DB1-461E-903C-0838A932933C}"/>
    <cellStyle name="60% - Énfasis2" xfId="39" builtinId="36" customBuiltin="1"/>
    <cellStyle name="60% - Énfasis2 2" xfId="115" xr:uid="{5214C567-C852-4EB5-832A-6EB0538E884A}"/>
    <cellStyle name="60% - Énfasis2 2 2" xfId="260" xr:uid="{8E3B0E03-8C66-4647-9CE3-C531ACDC8164}"/>
    <cellStyle name="60% - Énfasis2 2 2 2" xfId="556" xr:uid="{11226E21-C7B3-44DB-A776-33ADA5F2022F}"/>
    <cellStyle name="60% - Énfasis2 2 2 3" xfId="852" xr:uid="{E1066CCC-98D4-4B7D-BB4F-59C22EA353BF}"/>
    <cellStyle name="60% - Énfasis2 2 3" xfId="411" xr:uid="{68E4D303-D94F-400A-B932-7081F32EFF0B}"/>
    <cellStyle name="60% - Énfasis2 2 4" xfId="707" xr:uid="{45430092-0AF4-48B1-BD13-88FC1B89E78A}"/>
    <cellStyle name="60% - Énfasis2 3" xfId="169" xr:uid="{7A837E8B-D4E5-463D-BAB0-4C85B3BE2E2F}"/>
    <cellStyle name="60% - Énfasis2 3 2" xfId="314" xr:uid="{18E13E18-2D31-4981-AC26-7DC6477500C1}"/>
    <cellStyle name="60% - Énfasis2 3 2 2" xfId="610" xr:uid="{46B0ACE0-1555-43A8-9C9A-A59D022A17D4}"/>
    <cellStyle name="60% - Énfasis2 3 2 3" xfId="906" xr:uid="{54F16076-7337-497F-904A-8C2EDEA24037}"/>
    <cellStyle name="60% - Énfasis2 3 3" xfId="465" xr:uid="{40BFFAD1-6CAD-4B10-BDC7-5B6BEFAD818B}"/>
    <cellStyle name="60% - Énfasis2 3 4" xfId="761" xr:uid="{7C27C0F1-141A-4F95-A409-44C1E5AE8892}"/>
    <cellStyle name="60% - Énfasis2 4" xfId="227" xr:uid="{F8757804-580A-4033-878E-9DACF97FAC5F}"/>
    <cellStyle name="60% - Énfasis2 4 2" xfId="523" xr:uid="{6BF7D258-6C15-40F8-BE1B-62366321F1E3}"/>
    <cellStyle name="60% - Énfasis2 4 3" xfId="819" xr:uid="{DAFD1C5D-E3B5-43FF-B88D-1BB4CC44EBE0}"/>
    <cellStyle name="60% - Énfasis2 5" xfId="378" xr:uid="{BB9F4E8A-4D36-4FB5-BB75-2B39772A491A}"/>
    <cellStyle name="60% - Énfasis2 6" xfId="674" xr:uid="{02F12B41-498A-4820-A877-59CA15C73382}"/>
    <cellStyle name="60% - Énfasis3" xfId="43" builtinId="40" customBuiltin="1"/>
    <cellStyle name="60% - Énfasis3 2" xfId="118" xr:uid="{35BDE927-F22F-4C33-B60A-9A0B1F394BAE}"/>
    <cellStyle name="60% - Énfasis3 2 2" xfId="263" xr:uid="{57F817CA-3968-405A-96A2-C05F8A5F4003}"/>
    <cellStyle name="60% - Énfasis3 2 2 2" xfId="559" xr:uid="{A54BF451-E816-456F-A1F2-379B5FB2FADA}"/>
    <cellStyle name="60% - Énfasis3 2 2 3" xfId="855" xr:uid="{F6304F75-B5FB-4265-9CD5-3F6BEF745313}"/>
    <cellStyle name="60% - Énfasis3 2 3" xfId="414" xr:uid="{31ED6613-A5E0-44E2-A118-43989CD28E58}"/>
    <cellStyle name="60% - Énfasis3 2 4" xfId="710" xr:uid="{FFB817D2-275B-4AB5-9232-CC66D634B609}"/>
    <cellStyle name="60% - Énfasis3 3" xfId="172" xr:uid="{94CFE673-CEBB-4BAF-8ACE-71C01532E7E0}"/>
    <cellStyle name="60% - Énfasis3 3 2" xfId="317" xr:uid="{2A82CF58-5693-4FF7-B8A8-0FC72F5A5E87}"/>
    <cellStyle name="60% - Énfasis3 3 2 2" xfId="613" xr:uid="{F97C43B9-6640-4B4F-A378-AC3F45B28DE5}"/>
    <cellStyle name="60% - Énfasis3 3 2 3" xfId="909" xr:uid="{E6776457-3578-4ABA-A97F-0E5169AC9B34}"/>
    <cellStyle name="60% - Énfasis3 3 3" xfId="468" xr:uid="{7B61CD22-B4F6-4655-A41A-CFF6C67B7568}"/>
    <cellStyle name="60% - Énfasis3 3 4" xfId="764" xr:uid="{9BB30745-0B2E-42DB-B945-8C72E4F9A71A}"/>
    <cellStyle name="60% - Énfasis3 4" xfId="230" xr:uid="{5E8A80CF-9030-4E55-B4AD-670036C44480}"/>
    <cellStyle name="60% - Énfasis3 4 2" xfId="526" xr:uid="{41FA8517-E98C-4ED0-9017-433EEB871DF3}"/>
    <cellStyle name="60% - Énfasis3 4 3" xfId="822" xr:uid="{611F1914-7D3C-49B6-9063-9F2B8C47C053}"/>
    <cellStyle name="60% - Énfasis3 5" xfId="381" xr:uid="{84E9EE31-854E-4536-AA84-3018F188949C}"/>
    <cellStyle name="60% - Énfasis3 6" xfId="677" xr:uid="{93791A5B-3B9C-4956-8E9C-B6A9BA1D5F0F}"/>
    <cellStyle name="60% - Énfasis4" xfId="47" builtinId="44" customBuiltin="1"/>
    <cellStyle name="60% - Énfasis4 2" xfId="121" xr:uid="{71126D31-F834-45AA-9BBE-3C04DB2C0CB3}"/>
    <cellStyle name="60% - Énfasis4 2 2" xfId="266" xr:uid="{ED055CA1-F7B8-4726-AE87-55B59FBD7277}"/>
    <cellStyle name="60% - Énfasis4 2 2 2" xfId="562" xr:uid="{6A07D331-B224-482D-8152-4EB39BBF59A9}"/>
    <cellStyle name="60% - Énfasis4 2 2 3" xfId="858" xr:uid="{27A32A5E-7EB8-45ED-915A-AE97E0DFEF7C}"/>
    <cellStyle name="60% - Énfasis4 2 3" xfId="417" xr:uid="{EBB5D2A9-B56B-4374-9F2F-ACF81D4665A9}"/>
    <cellStyle name="60% - Énfasis4 2 4" xfId="713" xr:uid="{7BBB0909-FF89-45A4-80C8-7C78BD6E4AEB}"/>
    <cellStyle name="60% - Énfasis4 3" xfId="175" xr:uid="{80F849E2-7CC7-493F-BD23-8CCB04F08BA2}"/>
    <cellStyle name="60% - Énfasis4 3 2" xfId="320" xr:uid="{821672B4-FFE2-4B2E-84C4-DE9B15000817}"/>
    <cellStyle name="60% - Énfasis4 3 2 2" xfId="616" xr:uid="{656994A3-BBA6-45FA-9B8B-A9310613A25A}"/>
    <cellStyle name="60% - Énfasis4 3 2 3" xfId="912" xr:uid="{BC1AD389-4C42-405F-8FB0-C9A0DE199C5E}"/>
    <cellStyle name="60% - Énfasis4 3 3" xfId="471" xr:uid="{14F4A598-97A6-4263-B4B7-83B5954E81C8}"/>
    <cellStyle name="60% - Énfasis4 3 4" xfId="767" xr:uid="{B5301061-E7CE-465B-AC1E-1830E6EE7682}"/>
    <cellStyle name="60% - Énfasis4 4" xfId="233" xr:uid="{C3C18284-04C7-4A53-8D34-61D04AA90BA1}"/>
    <cellStyle name="60% - Énfasis4 4 2" xfId="529" xr:uid="{0456C3D2-0186-4B4D-A614-0A2DD81505ED}"/>
    <cellStyle name="60% - Énfasis4 4 3" xfId="825" xr:uid="{67D9B35A-A7F6-4976-81C6-B8318504A434}"/>
    <cellStyle name="60% - Énfasis4 5" xfId="384" xr:uid="{1D9BC9E6-62AC-4AA8-9BBF-37FD0DF58D4B}"/>
    <cellStyle name="60% - Énfasis4 6" xfId="680" xr:uid="{E0193773-12E7-458A-B5FE-F324240CC79F}"/>
    <cellStyle name="60% - Énfasis5" xfId="51" builtinId="48" customBuiltin="1"/>
    <cellStyle name="60% - Énfasis5 2" xfId="124" xr:uid="{CB07574B-8FE9-44BE-A7B8-3CCD11C6E604}"/>
    <cellStyle name="60% - Énfasis5 2 2" xfId="269" xr:uid="{0235F1C5-8346-4CD1-B88D-F5A349F5B7FB}"/>
    <cellStyle name="60% - Énfasis5 2 2 2" xfId="565" xr:uid="{B83DA46D-7B68-41EF-A51B-CA49168FF495}"/>
    <cellStyle name="60% - Énfasis5 2 2 3" xfId="861" xr:uid="{72BD59F9-8192-43A9-BC87-CC954387B763}"/>
    <cellStyle name="60% - Énfasis5 2 3" xfId="420" xr:uid="{FF862F7F-F665-4DC2-A935-23AA56104D62}"/>
    <cellStyle name="60% - Énfasis5 2 4" xfId="716" xr:uid="{703F3C89-D6CA-4C24-A7B4-539F930DA5BA}"/>
    <cellStyle name="60% - Énfasis5 3" xfId="178" xr:uid="{BF9D8A40-943E-4CC3-BE6B-09A89D50E1C9}"/>
    <cellStyle name="60% - Énfasis5 3 2" xfId="323" xr:uid="{ACC606CA-AC67-41EF-AFFA-1D966E74E042}"/>
    <cellStyle name="60% - Énfasis5 3 2 2" xfId="619" xr:uid="{0007C854-7B8F-40D1-A383-DC76BC808C35}"/>
    <cellStyle name="60% - Énfasis5 3 2 3" xfId="915" xr:uid="{C51397B1-6649-4E08-AF62-45918B5FB37F}"/>
    <cellStyle name="60% - Énfasis5 3 3" xfId="474" xr:uid="{4AC9107C-2698-476D-9F4A-B760DEA327D1}"/>
    <cellStyle name="60% - Énfasis5 3 4" xfId="770" xr:uid="{C373A953-7A19-45C7-A0AC-3D5C1AB723EF}"/>
    <cellStyle name="60% - Énfasis5 4" xfId="236" xr:uid="{C9BBD628-EC11-4AC1-A45B-C5DC3D13385F}"/>
    <cellStyle name="60% - Énfasis5 4 2" xfId="532" xr:uid="{92528974-75DC-4585-9DCF-35F17D57BECA}"/>
    <cellStyle name="60% - Énfasis5 4 3" xfId="828" xr:uid="{8A5BBC61-DB5D-484E-999D-61E46A1C2EF4}"/>
    <cellStyle name="60% - Énfasis5 5" xfId="387" xr:uid="{75624CA3-3954-407D-B2D0-C8A8C72DA035}"/>
    <cellStyle name="60% - Énfasis5 6" xfId="683" xr:uid="{2ECB2AEF-55EC-4FAB-A10D-790C3C8F8815}"/>
    <cellStyle name="60% - Énfasis6" xfId="55" builtinId="52" customBuiltin="1"/>
    <cellStyle name="60% - Énfasis6 2" xfId="127" xr:uid="{7136CA64-33DF-4614-84ED-D8FDCB5A24E7}"/>
    <cellStyle name="60% - Énfasis6 2 2" xfId="272" xr:uid="{C4DCC872-D1E5-4AD8-9D9A-5A0B53F28188}"/>
    <cellStyle name="60% - Énfasis6 2 2 2" xfId="568" xr:uid="{381708FD-A50B-4251-BF98-D2F1181FD6DB}"/>
    <cellStyle name="60% - Énfasis6 2 2 3" xfId="864" xr:uid="{544407DC-4E83-428A-84A8-3CA323EA1653}"/>
    <cellStyle name="60% - Énfasis6 2 3" xfId="423" xr:uid="{C2279FE9-D43B-4018-B83B-B04C407D6464}"/>
    <cellStyle name="60% - Énfasis6 2 4" xfId="719" xr:uid="{1139E778-D1A2-474A-B5A3-038068DCF10B}"/>
    <cellStyle name="60% - Énfasis6 3" xfId="181" xr:uid="{AE98C071-1B36-4E08-8F69-8B07B459E861}"/>
    <cellStyle name="60% - Énfasis6 3 2" xfId="326" xr:uid="{E8465DBF-61E9-494A-9F87-F6E1AF70D83E}"/>
    <cellStyle name="60% - Énfasis6 3 2 2" xfId="622" xr:uid="{D8DDF4D1-350A-46B9-B836-44DA428DABBA}"/>
    <cellStyle name="60% - Énfasis6 3 2 3" xfId="918" xr:uid="{23CAFEBA-DE80-4B99-BBD1-EBDFB0E13932}"/>
    <cellStyle name="60% - Énfasis6 3 3" xfId="477" xr:uid="{87E51DC2-66E1-4B25-B316-C61C69E0D6E6}"/>
    <cellStyle name="60% - Énfasis6 3 4" xfId="773" xr:uid="{A3ED1C81-2ED2-4C5F-9BAC-530F628EC95D}"/>
    <cellStyle name="60% - Énfasis6 4" xfId="239" xr:uid="{7EA5FBA1-191A-4039-B335-CA1E440147E1}"/>
    <cellStyle name="60% - Énfasis6 4 2" xfId="535" xr:uid="{6214DBC3-115D-4E4C-80FF-4A7708C298AE}"/>
    <cellStyle name="60% - Énfasis6 4 3" xfId="831" xr:uid="{611D681B-31F2-400B-9A7F-08865F82F2ED}"/>
    <cellStyle name="60% - Énfasis6 5" xfId="390" xr:uid="{488419E0-0255-439C-8A93-EE0EF55BC5E6}"/>
    <cellStyle name="60% - Énfasis6 6" xfId="686" xr:uid="{C09CA436-C02A-49A7-AEEC-E9469AA75979}"/>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3990218D-6757-481D-876F-2ACE46BFD71C}"/>
    <cellStyle name="Millares" xfId="1" builtinId="3"/>
    <cellStyle name="Millares [0]" xfId="14" builtinId="6"/>
    <cellStyle name="Millares [0] 10" xfId="637" xr:uid="{504AF3D4-EAB7-4DAA-8189-DD6E34E045CD}"/>
    <cellStyle name="Millares [0] 11" xfId="58" xr:uid="{C1CA4743-6F52-4419-BEC8-A8B615E61971}"/>
    <cellStyle name="Millares [0] 2" xfId="8" xr:uid="{00000000-0005-0000-0000-000004000000}"/>
    <cellStyle name="Millares [0] 2 2" xfId="9" xr:uid="{00000000-0005-0000-0000-000005000000}"/>
    <cellStyle name="Millares [0] 2 2 2" xfId="279" xr:uid="{736B62B6-8D60-4589-B224-8A2334A64936}"/>
    <cellStyle name="Millares [0] 2 2 2 2" xfId="575" xr:uid="{DCB5F19E-2B6F-4729-9479-B9DF8895C89C}"/>
    <cellStyle name="Millares [0] 2 2 2 3" xfId="871" xr:uid="{14D5AF7F-D4F9-47EB-90E9-DC7E0275763C}"/>
    <cellStyle name="Millares [0] 2 2 3" xfId="430" xr:uid="{7AD2565C-04B4-4ADA-9207-9BF9D32796AC}"/>
    <cellStyle name="Millares [0] 2 2 4" xfId="726" xr:uid="{DA0AC86A-8204-47D5-ACD4-1F25BEAF538E}"/>
    <cellStyle name="Millares [0] 2 2 5" xfId="134" xr:uid="{23E871B0-A87E-4F31-B584-BF91B7528E40}"/>
    <cellStyle name="Millares [0] 2 3" xfId="195" xr:uid="{F8A34A4D-A662-4447-8FD5-3E69AE664658}"/>
    <cellStyle name="Millares [0] 2 3 2" xfId="491" xr:uid="{70324259-5C81-41A5-B142-AB20868A4E2A}"/>
    <cellStyle name="Millares [0] 2 3 3" xfId="787" xr:uid="{B2AD3BBC-1972-4787-9712-DDB0C8F6DFB6}"/>
    <cellStyle name="Millares [0] 2 4" xfId="346" xr:uid="{7DD91901-BED8-466D-89B8-C777C4A62837}"/>
    <cellStyle name="Millares [0] 2 5" xfId="642" xr:uid="{8B582D4A-798B-4EA3-A221-A9A7FA14EE8D}"/>
    <cellStyle name="Millares [0] 2 6" xfId="65" xr:uid="{3F576355-8B0C-45AE-BEAC-2746E19B1535}"/>
    <cellStyle name="Millares [0] 3" xfId="7" xr:uid="{00000000-0005-0000-0000-000006000000}"/>
    <cellStyle name="Millares [0] 3 2" xfId="61" xr:uid="{81301674-710F-49E0-BA64-1EDB744A2624}"/>
    <cellStyle name="Millares [0] 4" xfId="98" xr:uid="{E53A6089-E4C5-41C5-B342-B70BFE9CFA2D}"/>
    <cellStyle name="Millares [0] 4 2" xfId="185" xr:uid="{966963F0-3BEB-42BE-8CEE-E779F3F94497}"/>
    <cellStyle name="Millares [0] 4 2 2" xfId="330" xr:uid="{27997768-7604-4C06-9EEF-61CD194A9494}"/>
    <cellStyle name="Millares [0] 4 2 2 2" xfId="626" xr:uid="{2061588A-262A-4A63-9DC7-9EA898AB2887}"/>
    <cellStyle name="Millares [0] 4 2 2 3" xfId="922" xr:uid="{1DA70305-E760-4C8A-98B9-81D386BF6094}"/>
    <cellStyle name="Millares [0] 4 2 3" xfId="481" xr:uid="{F6C2E7F0-39CB-4C6F-BD8E-35AC4440C6CB}"/>
    <cellStyle name="Millares [0] 4 2 4" xfId="777" xr:uid="{6F4ABCA1-5BA9-4AFC-88C6-B202C45E08C6}"/>
    <cellStyle name="Millares [0] 4 3" xfId="243" xr:uid="{E2E29415-7E59-41CB-A763-2D460B602AAD}"/>
    <cellStyle name="Millares [0] 4 3 2" xfId="539" xr:uid="{8A4A7456-2A07-4C82-8F49-12EB123881F8}"/>
    <cellStyle name="Millares [0] 4 3 3" xfId="835" xr:uid="{DC01B56C-F279-45DC-80BE-91D40818766A}"/>
    <cellStyle name="Millares [0] 4 4" xfId="394" xr:uid="{DB616CD5-9722-4AE9-B172-7A712EDCEFE1}"/>
    <cellStyle name="Millares [0] 4 5" xfId="690" xr:uid="{A6D8BB2A-BB21-490E-993D-26D4D6FA15A1}"/>
    <cellStyle name="Millares [0] 5" xfId="105" xr:uid="{36D050C1-ABDC-4830-9D2D-3B924932FA27}"/>
    <cellStyle name="Millares [0] 5 2" xfId="250" xr:uid="{FA87BF08-3687-4503-854F-45015FF0447F}"/>
    <cellStyle name="Millares [0] 5 2 2" xfId="546" xr:uid="{B216EC49-D885-4D46-AA94-90C6EADC54FD}"/>
    <cellStyle name="Millares [0] 5 2 3" xfId="842" xr:uid="{229790DD-0CAB-444F-BC3E-FFC2D9C428CE}"/>
    <cellStyle name="Millares [0] 5 3" xfId="401" xr:uid="{1CF8C4BE-D201-4909-BEA4-3DFD21A0DC90}"/>
    <cellStyle name="Millares [0] 5 4" xfId="697" xr:uid="{B799F35B-8BE0-423B-AD82-58B4C69D4F7D}"/>
    <cellStyle name="Millares [0] 6" xfId="129" xr:uid="{A9D8DC61-A9D4-4908-B95A-73355E65F2E7}"/>
    <cellStyle name="Millares [0] 6 2" xfId="274" xr:uid="{E29C737B-A3D3-4192-8E3F-6D990B3909B1}"/>
    <cellStyle name="Millares [0] 6 2 2" xfId="570" xr:uid="{8B64FA3F-DF8D-4819-B309-F7B57E4118DC}"/>
    <cellStyle name="Millares [0] 6 2 3" xfId="866" xr:uid="{7A69EFA5-5E07-4872-81D7-1139E3DAD481}"/>
    <cellStyle name="Millares [0] 6 3" xfId="425" xr:uid="{0936341B-E9DE-4BA6-B43A-7375B81FD886}"/>
    <cellStyle name="Millares [0] 6 4" xfId="721" xr:uid="{9D89B3E3-C94C-4C76-8B70-570BCB7F1F1D}"/>
    <cellStyle name="Millares [0] 7" xfId="163" xr:uid="{D83C7835-04EF-45D2-93F8-5AADEF2A4F91}"/>
    <cellStyle name="Millares [0] 7 2" xfId="308" xr:uid="{9E214F56-911E-48CC-84CE-01C1B8D8D479}"/>
    <cellStyle name="Millares [0] 7 2 2" xfId="604" xr:uid="{B8A291AC-D4A7-41BB-8BDD-339FFBECC55F}"/>
    <cellStyle name="Millares [0] 7 2 3" xfId="900" xr:uid="{C7FB1AC2-A1B7-4F75-9707-358AD0DEAAFC}"/>
    <cellStyle name="Millares [0] 7 3" xfId="459" xr:uid="{686D80AF-2D1C-445F-A074-961242E17346}"/>
    <cellStyle name="Millares [0] 7 4" xfId="755" xr:uid="{ADD6CEB0-FBED-491F-8CC7-2DF766FEFAEB}"/>
    <cellStyle name="Millares [0] 8" xfId="190" xr:uid="{F85BF56F-90C1-4EDE-92EB-57D16A88E17E}"/>
    <cellStyle name="Millares [0] 8 2" xfId="486" xr:uid="{ACC6F5B9-CEBB-49DE-B055-C147B3F7820B}"/>
    <cellStyle name="Millares [0] 8 3" xfId="782" xr:uid="{32F1C8E4-76D3-449D-9260-B054B38B8251}"/>
    <cellStyle name="Millares [0] 9" xfId="341" xr:uid="{FAF77104-F111-420C-AE7B-3E868A9A12B2}"/>
    <cellStyle name="Millares 10" xfId="13" xr:uid="{3A84075D-396D-45B2-9C3D-2ADBB2DEE384}"/>
    <cellStyle name="Millares 10 2" xfId="144" xr:uid="{0B592466-4B66-4CC7-BB6E-D8458C315C1A}"/>
    <cellStyle name="Millares 10 2 2" xfId="289" xr:uid="{F65B63DF-CB34-4821-861E-A2B042232883}"/>
    <cellStyle name="Millares 10 2 2 2" xfId="585" xr:uid="{5E3345A6-5121-4E7C-A554-D92DA9C1B75E}"/>
    <cellStyle name="Millares 10 2 2 3" xfId="881" xr:uid="{B94A33ED-4CF7-4817-BEF7-2DE4CE7A8D10}"/>
    <cellStyle name="Millares 10 2 3" xfId="440" xr:uid="{15FADEE2-2E9F-4498-B1F2-70A6F6DA6549}"/>
    <cellStyle name="Millares 10 2 4" xfId="736" xr:uid="{E866C8D1-6F74-4313-9888-144B9F977258}"/>
    <cellStyle name="Millares 10 3" xfId="205" xr:uid="{2C550FA9-5976-4310-8892-896F34A37153}"/>
    <cellStyle name="Millares 10 3 2" xfId="501" xr:uid="{B0DE8826-F30E-4D4B-B8A9-E1717F092B21}"/>
    <cellStyle name="Millares 10 3 3" xfId="797" xr:uid="{66BD5CEB-B2F3-4E1C-A9A0-7B78B757D54B}"/>
    <cellStyle name="Millares 10 4" xfId="356" xr:uid="{14BACA4F-3DF3-4C42-95C2-B7AE7C6D324A}"/>
    <cellStyle name="Millares 10 5" xfId="652" xr:uid="{C4CFD7BD-D9AA-4FCB-ACCA-A83BC35762D2}"/>
    <cellStyle name="Millares 10 6" xfId="77" xr:uid="{357DE021-BF18-48EC-93AE-6B834B19E924}"/>
    <cellStyle name="Millares 11" xfId="78" xr:uid="{6A1143B0-465A-4396-83E1-CF5F6FCEB67C}"/>
    <cellStyle name="Millares 11 2" xfId="145" xr:uid="{2381895A-1B09-4E31-9F97-31978678ED8B}"/>
    <cellStyle name="Millares 11 2 2" xfId="290" xr:uid="{4B16DCFE-420F-4D6C-B7BB-C3ED7FAD3D3F}"/>
    <cellStyle name="Millares 11 2 2 2" xfId="586" xr:uid="{2DD69033-06C9-4109-8431-2B903E6229F9}"/>
    <cellStyle name="Millares 11 2 2 3" xfId="882" xr:uid="{51908C03-C47D-4BE5-8752-79732661BB12}"/>
    <cellStyle name="Millares 11 2 3" xfId="441" xr:uid="{B33E5C26-96BD-4E88-A450-1FCC626A6F50}"/>
    <cellStyle name="Millares 11 2 4" xfId="737" xr:uid="{5B5F7149-48A9-4CCB-9E6F-00152B7BCDB1}"/>
    <cellStyle name="Millares 11 3" xfId="206" xr:uid="{847B0B52-D1FB-4A58-B195-452111EE6A2D}"/>
    <cellStyle name="Millares 11 3 2" xfId="502" xr:uid="{3D925C47-F9CA-40A3-BE44-0E089E37FA8E}"/>
    <cellStyle name="Millares 11 3 3" xfId="798" xr:uid="{45A18635-1F2C-4A17-B309-C823AF57BCA0}"/>
    <cellStyle name="Millares 11 4" xfId="357" xr:uid="{B4E4042E-5711-40D4-B108-4AE07CDC9559}"/>
    <cellStyle name="Millares 11 5" xfId="653" xr:uid="{39F339BF-FC8A-4273-B771-3EB657A144E4}"/>
    <cellStyle name="Millares 12" xfId="79" xr:uid="{936ECE57-C3E7-48A6-8AC9-5F7A9F00BA19}"/>
    <cellStyle name="Millares 12 2" xfId="146" xr:uid="{B04615E9-C1C9-41CF-8431-43CDD24B8ECC}"/>
    <cellStyle name="Millares 12 2 2" xfId="291" xr:uid="{2B048AC3-8699-474B-B48D-CBAEF9ACD3D7}"/>
    <cellStyle name="Millares 12 2 2 2" xfId="587" xr:uid="{DCD3A7FD-469A-497D-8BC6-E8AEF632BA26}"/>
    <cellStyle name="Millares 12 2 2 3" xfId="883" xr:uid="{800AD688-D5AC-4F7C-BC29-EBB3B0D3DD4E}"/>
    <cellStyle name="Millares 12 2 3" xfId="442" xr:uid="{C5F166B9-918F-466D-B891-A4B348E3FC71}"/>
    <cellStyle name="Millares 12 2 4" xfId="738" xr:uid="{6FBA79E9-AA96-405D-87DC-126EA40832FF}"/>
    <cellStyle name="Millares 12 3" xfId="207" xr:uid="{D23C776E-9B14-47BD-9DED-2F43D86CB660}"/>
    <cellStyle name="Millares 12 3 2" xfId="503" xr:uid="{AD076226-A69D-478B-B4A1-19DFAA1F5273}"/>
    <cellStyle name="Millares 12 3 3" xfId="799" xr:uid="{DF4B7FC1-932A-4DF0-8B25-52B1A45595E8}"/>
    <cellStyle name="Millares 12 4" xfId="358" xr:uid="{2629E46B-0585-4EC5-A39C-50433779432B}"/>
    <cellStyle name="Millares 12 5" xfId="654" xr:uid="{2313909E-3E87-42D1-9EAF-19CA797FC74D}"/>
    <cellStyle name="Millares 13" xfId="80" xr:uid="{949EA188-9137-4B00-9B7B-5B0C82CC5807}"/>
    <cellStyle name="Millares 13 2" xfId="147" xr:uid="{291018E5-96DD-4538-8C8E-B6DE5887F369}"/>
    <cellStyle name="Millares 13 2 2" xfId="292" xr:uid="{7BA3636F-9B73-4EB6-9F5A-47C4D68861E1}"/>
    <cellStyle name="Millares 13 2 2 2" xfId="588" xr:uid="{FC6512D3-8F2C-4B1E-8047-F1D169AE1B67}"/>
    <cellStyle name="Millares 13 2 2 3" xfId="884" xr:uid="{DB3BE805-3C81-4F02-B802-B953B58517C7}"/>
    <cellStyle name="Millares 13 2 3" xfId="443" xr:uid="{05F49609-3ABB-4BEA-AB68-BCA21261B62B}"/>
    <cellStyle name="Millares 13 2 4" xfId="739" xr:uid="{9CFFC64F-4C12-4196-869A-97B0000B4059}"/>
    <cellStyle name="Millares 13 3" xfId="208" xr:uid="{292643E9-07ED-4139-AF0A-8F25F1AD0476}"/>
    <cellStyle name="Millares 13 3 2" xfId="504" xr:uid="{34B9ABF1-BBE3-4DAE-A79B-7212F7206698}"/>
    <cellStyle name="Millares 13 3 3" xfId="800" xr:uid="{660EC8EE-0227-4FB1-BFA2-3D0DFC3DFCEC}"/>
    <cellStyle name="Millares 13 4" xfId="359" xr:uid="{5DBDB0BF-5C98-4EAE-BF62-FE7C29991060}"/>
    <cellStyle name="Millares 13 5" xfId="655" xr:uid="{7D03CB43-C608-414F-B1DF-70F17B7FB173}"/>
    <cellStyle name="Millares 14" xfId="81" xr:uid="{A5992252-9F15-444C-A780-1828A3BE0031}"/>
    <cellStyle name="Millares 14 2" xfId="148" xr:uid="{97E422A8-56B2-48DB-8893-DE5A242FA39D}"/>
    <cellStyle name="Millares 14 2 2" xfId="293" xr:uid="{D9062A6B-28EA-43A7-A256-3FCE23AD65EE}"/>
    <cellStyle name="Millares 14 2 2 2" xfId="589" xr:uid="{0C5C7029-EFB4-4D1B-AAB4-5C30343CAF1E}"/>
    <cellStyle name="Millares 14 2 2 3" xfId="885" xr:uid="{BF0F7F0D-3B9D-4B52-8867-73552922DC36}"/>
    <cellStyle name="Millares 14 2 3" xfId="444" xr:uid="{A730BDC7-6459-43F8-8556-891B07D52F3C}"/>
    <cellStyle name="Millares 14 2 4" xfId="740" xr:uid="{14DD1C43-C017-424B-B7AC-82DB516913F3}"/>
    <cellStyle name="Millares 14 3" xfId="209" xr:uid="{B7F53F59-52CA-47B3-960A-E6FC1FA311C5}"/>
    <cellStyle name="Millares 14 3 2" xfId="505" xr:uid="{1052D35F-3298-45FE-94A3-64CE77DA10A3}"/>
    <cellStyle name="Millares 14 3 3" xfId="801" xr:uid="{A4FD3D2A-D5F8-4CA0-8465-2E58BE2D5B70}"/>
    <cellStyle name="Millares 14 4" xfId="360" xr:uid="{7B901632-3629-4584-A574-8B5A2A2A2206}"/>
    <cellStyle name="Millares 14 5" xfId="656" xr:uid="{576133F5-5CC7-42A4-8E38-53EABA46F38A}"/>
    <cellStyle name="Millares 15" xfId="75" xr:uid="{D9658C61-33DC-4BB1-92E0-90306E8A3894}"/>
    <cellStyle name="Millares 15 2" xfId="142" xr:uid="{EE9D0734-5BD6-4D7A-97D5-9D0E233CB9A4}"/>
    <cellStyle name="Millares 15 2 2" xfId="287" xr:uid="{4A71A8C1-71B7-4329-BEA0-FB7EDBC02EBA}"/>
    <cellStyle name="Millares 15 2 2 2" xfId="583" xr:uid="{3122306F-4802-44F3-A93A-2DB1DC8DAE0E}"/>
    <cellStyle name="Millares 15 2 2 3" xfId="879" xr:uid="{6DA3F9D6-4EDE-49DA-8D9B-3BBEABD4FA8B}"/>
    <cellStyle name="Millares 15 2 3" xfId="438" xr:uid="{F0788114-D0E6-4DBC-8338-7FA53EACAB0A}"/>
    <cellStyle name="Millares 15 2 4" xfId="734" xr:uid="{CD2C02D1-CD35-4C55-B2AE-0C702BF813FA}"/>
    <cellStyle name="Millares 15 3" xfId="203" xr:uid="{FD3EE821-4EA4-4969-BDCA-FBAC4FCA8F4A}"/>
    <cellStyle name="Millares 15 3 2" xfId="499" xr:uid="{C44D01AB-3CF8-4482-B57D-A24E71BE45F1}"/>
    <cellStyle name="Millares 15 3 3" xfId="795" xr:uid="{0D197F02-89C4-497E-884D-D0AD5EB4942A}"/>
    <cellStyle name="Millares 15 4" xfId="354" xr:uid="{291AA79A-F1E7-40E9-943A-C61E1CD4D573}"/>
    <cellStyle name="Millares 15 5" xfId="650" xr:uid="{46D653CE-3C65-4C3B-BC16-F9CA87A826B6}"/>
    <cellStyle name="Millares 16" xfId="73" xr:uid="{8D94B412-799F-4370-924A-CE817B723860}"/>
    <cellStyle name="Millares 16 2" xfId="140" xr:uid="{D923B68E-1AE4-43D0-AACA-7FA39106BE9A}"/>
    <cellStyle name="Millares 16 2 2" xfId="285" xr:uid="{148A0440-1E19-4539-814E-172907EEEC93}"/>
    <cellStyle name="Millares 16 2 2 2" xfId="581" xr:uid="{18799366-0C6C-4A9E-9A51-D407821E95BE}"/>
    <cellStyle name="Millares 16 2 2 3" xfId="877" xr:uid="{59CF8C4E-19F1-4B6C-B413-16EC241E25FA}"/>
    <cellStyle name="Millares 16 2 3" xfId="436" xr:uid="{3070F540-E930-4C74-8558-873D5B9E7DC6}"/>
    <cellStyle name="Millares 16 2 4" xfId="732" xr:uid="{A5525F39-A86F-48B2-83B3-10EF2AE4108F}"/>
    <cellStyle name="Millares 16 3" xfId="201" xr:uid="{99BB2FEE-0A56-4DFE-BCCC-EE4C340CC69A}"/>
    <cellStyle name="Millares 16 3 2" xfId="497" xr:uid="{65802EF0-D9C4-4CF0-BB1F-0E08687DB1A6}"/>
    <cellStyle name="Millares 16 3 3" xfId="793" xr:uid="{D6005721-9624-4022-AB8D-2FBFE9E291F6}"/>
    <cellStyle name="Millares 16 4" xfId="352" xr:uid="{6DD70FBA-2636-49BF-B90D-5C58C4B3B1A4}"/>
    <cellStyle name="Millares 16 5" xfId="648" xr:uid="{0E6118EF-F4A5-4C53-91C3-C81ADA2FD83F}"/>
    <cellStyle name="Millares 17" xfId="83" xr:uid="{4C6D92E9-F347-4E7D-8B77-E9AF980A0819}"/>
    <cellStyle name="Millares 17 2" xfId="150" xr:uid="{58C4262A-FA53-41DD-A335-A9D3B273F7F2}"/>
    <cellStyle name="Millares 17 2 2" xfId="295" xr:uid="{C66E93DF-6752-4FD0-942F-F878ABCD0D55}"/>
    <cellStyle name="Millares 17 2 2 2" xfId="591" xr:uid="{EE456249-4610-42C1-BF7C-242B83FA6BE3}"/>
    <cellStyle name="Millares 17 2 2 3" xfId="887" xr:uid="{A7404097-AB02-48C4-A8B4-B5B990F35BF8}"/>
    <cellStyle name="Millares 17 2 3" xfId="446" xr:uid="{FC7330FA-93F6-4064-8122-A368FE276C58}"/>
    <cellStyle name="Millares 17 2 4" xfId="742" xr:uid="{2FFCFFBD-172E-489F-8524-59E33B69C58A}"/>
    <cellStyle name="Millares 17 3" xfId="211" xr:uid="{62979D7B-2CEB-4081-8233-A4AF447BB284}"/>
    <cellStyle name="Millares 17 3 2" xfId="507" xr:uid="{E03C24CA-C798-471E-A1AB-9789FE0F8953}"/>
    <cellStyle name="Millares 17 3 3" xfId="803" xr:uid="{1C149318-D24E-4BBB-980E-4CE8AC266610}"/>
    <cellStyle name="Millares 17 4" xfId="362" xr:uid="{5EC1854D-6DF7-4A93-A034-0B8DE2836578}"/>
    <cellStyle name="Millares 17 5" xfId="658" xr:uid="{60225287-A6FD-490F-9E4A-B7ABA0DE8DF7}"/>
    <cellStyle name="Millares 18" xfId="84" xr:uid="{0952CAA1-B8C9-47F1-B93B-916D9B6F8318}"/>
    <cellStyle name="Millares 18 2" xfId="151" xr:uid="{C2C84CF1-4694-4380-A210-AF14F019F8B0}"/>
    <cellStyle name="Millares 18 2 2" xfId="296" xr:uid="{F036111E-4BB6-4B9A-8210-6D16DE534D40}"/>
    <cellStyle name="Millares 18 2 2 2" xfId="592" xr:uid="{FF78210F-8EBA-4590-AC10-4D732C7989BF}"/>
    <cellStyle name="Millares 18 2 2 3" xfId="888" xr:uid="{87D36654-D450-437F-8911-D86DF7846DB9}"/>
    <cellStyle name="Millares 18 2 3" xfId="447" xr:uid="{DAB6BEE1-BEE9-427B-839D-ED6E5649F739}"/>
    <cellStyle name="Millares 18 2 4" xfId="743" xr:uid="{316B69B4-010D-4BCF-B1E5-58DD29131621}"/>
    <cellStyle name="Millares 18 3" xfId="212" xr:uid="{2B65ACBA-481C-43FF-82A2-DD490D7F662A}"/>
    <cellStyle name="Millares 18 3 2" xfId="508" xr:uid="{5CC884A7-4417-48D0-B8EC-0E87069FEC6B}"/>
    <cellStyle name="Millares 18 3 3" xfId="804" xr:uid="{B45859D9-0867-4DF0-A6F0-7C6A8EB1E3AB}"/>
    <cellStyle name="Millares 18 4" xfId="363" xr:uid="{D05B8105-9450-4AF7-B525-87C1D25C02BA}"/>
    <cellStyle name="Millares 18 5" xfId="659" xr:uid="{07E2EC73-06EB-432F-A92E-0B71B2CED873}"/>
    <cellStyle name="Millares 19" xfId="82" xr:uid="{EF856179-93AA-48CE-BF65-E7B8B4DC820F}"/>
    <cellStyle name="Millares 19 2" xfId="149" xr:uid="{51E3043F-2CD9-4590-803B-D867DCC97C9C}"/>
    <cellStyle name="Millares 19 2 2" xfId="294" xr:uid="{652EAC9D-A560-4AA3-865C-77910806F012}"/>
    <cellStyle name="Millares 19 2 2 2" xfId="590" xr:uid="{13AA6898-9835-401D-907F-A08E17704E4E}"/>
    <cellStyle name="Millares 19 2 2 3" xfId="886" xr:uid="{D951EC98-F2C5-473A-A3E6-8CD9787CC599}"/>
    <cellStyle name="Millares 19 2 3" xfId="445" xr:uid="{44CBB7DC-57FE-4E62-A9BB-6CE6B43F0820}"/>
    <cellStyle name="Millares 19 2 4" xfId="741" xr:uid="{85CF5D6D-1FE9-481F-9FC4-8D40F2509E3D}"/>
    <cellStyle name="Millares 19 3" xfId="210" xr:uid="{4EAF5A6B-254E-4121-8882-A314DF3D15A5}"/>
    <cellStyle name="Millares 19 3 2" xfId="506" xr:uid="{F1A40D16-6D04-4BBE-8771-77BBF8E9998F}"/>
    <cellStyle name="Millares 19 3 3" xfId="802" xr:uid="{F74B05BA-1FEF-4F05-ABEE-68CD147B71A4}"/>
    <cellStyle name="Millares 19 4" xfId="361" xr:uid="{E9B4B180-46A8-4297-90F0-5B94531DA802}"/>
    <cellStyle name="Millares 19 5" xfId="657" xr:uid="{F05D64CA-F510-4562-9FBB-5BE1190FD889}"/>
    <cellStyle name="Millares 2" xfId="10" xr:uid="{00000000-0005-0000-0000-000007000000}"/>
    <cellStyle name="Millares 2 2" xfId="15" xr:uid="{662D1792-7228-44B5-86FC-8864EC1E436D}"/>
    <cellStyle name="Millares 2 2 2" xfId="69" xr:uid="{F1E53562-FFEB-426E-9485-ED04CFA6549B}"/>
    <cellStyle name="Millares 2 3" xfId="64" xr:uid="{51ABB5C4-5FB9-4707-AF09-6FC62EBC622C}"/>
    <cellStyle name="Millares 20" xfId="85" xr:uid="{96E64454-0CB6-417E-926E-B1E8F0766B1B}"/>
    <cellStyle name="Millares 20 2" xfId="152" xr:uid="{B9CE613B-9153-4270-857B-203FD64D8FA5}"/>
    <cellStyle name="Millares 20 2 2" xfId="297" xr:uid="{81929DAC-9858-48B9-A09E-77CE8F20B077}"/>
    <cellStyle name="Millares 20 2 2 2" xfId="593" xr:uid="{724833B6-8FE0-4EC8-84AA-D6A232A58DF0}"/>
    <cellStyle name="Millares 20 2 2 3" xfId="889" xr:uid="{B625D244-CA8B-4DCE-9767-93D2857350FD}"/>
    <cellStyle name="Millares 20 2 3" xfId="448" xr:uid="{D9C8CCD1-FA42-4CAB-B7EC-CAB2B715B1D8}"/>
    <cellStyle name="Millares 20 2 4" xfId="744" xr:uid="{1AEB6E09-0CC9-4F47-B301-5F91DB2B1A14}"/>
    <cellStyle name="Millares 20 3" xfId="213" xr:uid="{FD10A61B-681C-41C0-8E2A-5BEC02429CBE}"/>
    <cellStyle name="Millares 20 3 2" xfId="509" xr:uid="{597A9D80-784A-4437-8D73-9CCA256C8605}"/>
    <cellStyle name="Millares 20 3 3" xfId="805" xr:uid="{4A39F2B2-857C-4C13-82C7-B6098E7D5DDB}"/>
    <cellStyle name="Millares 20 4" xfId="364" xr:uid="{DD1E281D-F8E1-4808-B825-6D94F5DB6747}"/>
    <cellStyle name="Millares 20 5" xfId="660" xr:uid="{80B63A6F-7E49-4191-8EDC-82F9909CE4FC}"/>
    <cellStyle name="Millares 21" xfId="86" xr:uid="{F1581324-F9F4-42A0-B6B4-77B99DF29100}"/>
    <cellStyle name="Millares 21 2" xfId="153" xr:uid="{88B56EB9-DFCF-4DF2-9994-9859E08D79C5}"/>
    <cellStyle name="Millares 21 2 2" xfId="298" xr:uid="{35262C00-F7AC-4E88-8A97-4D60212640CF}"/>
    <cellStyle name="Millares 21 2 2 2" xfId="594" xr:uid="{CDD99ED7-47C2-4B41-BC95-D975AD857EE8}"/>
    <cellStyle name="Millares 21 2 2 3" xfId="890" xr:uid="{DF284884-04EF-4961-A0C2-6BBC95D7263F}"/>
    <cellStyle name="Millares 21 2 3" xfId="449" xr:uid="{CD6F33EE-D1AC-4273-9B0D-C53413F817DB}"/>
    <cellStyle name="Millares 21 2 4" xfId="745" xr:uid="{26F48989-7451-4671-9496-BC11DEF8CAAF}"/>
    <cellStyle name="Millares 21 3" xfId="214" xr:uid="{6A28C551-D8EC-4818-9FE4-7799EDAF1562}"/>
    <cellStyle name="Millares 21 3 2" xfId="510" xr:uid="{CE04F3DF-CEC7-4017-A632-F12B7EB6DAE1}"/>
    <cellStyle name="Millares 21 3 3" xfId="806" xr:uid="{D863BE52-9EE7-4B30-8DD0-BE1DE7490BFA}"/>
    <cellStyle name="Millares 21 4" xfId="365" xr:uid="{0A3218A0-10DB-4566-B3E8-9BC51A770592}"/>
    <cellStyle name="Millares 21 5" xfId="661" xr:uid="{C678B51F-F3C9-4C2E-A884-7A34C23AB662}"/>
    <cellStyle name="Millares 22" xfId="87" xr:uid="{E4EEBA3B-18A6-4867-A8E9-CD8C01A89C9C}"/>
    <cellStyle name="Millares 22 2" xfId="154" xr:uid="{6FB7E4BF-5CB0-41E9-9C28-20522B743BC4}"/>
    <cellStyle name="Millares 22 2 2" xfId="299" xr:uid="{CA76A8C3-3C87-4CEF-A746-DDD1DA90487C}"/>
    <cellStyle name="Millares 22 2 2 2" xfId="595" xr:uid="{C08414F8-BFF8-44CF-8B7A-C1913C0AC684}"/>
    <cellStyle name="Millares 22 2 2 3" xfId="891" xr:uid="{0DB5B7F6-1F84-4B69-904B-A68A5E80471B}"/>
    <cellStyle name="Millares 22 2 3" xfId="450" xr:uid="{BB5662DA-0D07-40F7-82B6-1865A5BE8710}"/>
    <cellStyle name="Millares 22 2 4" xfId="746" xr:uid="{58D345F9-6D58-436C-8CA7-6EBF7C305FB0}"/>
    <cellStyle name="Millares 22 3" xfId="215" xr:uid="{E23D15B3-C16A-48B1-B581-30DABA08F235}"/>
    <cellStyle name="Millares 22 3 2" xfId="511" xr:uid="{DCAB2A2F-4E58-4D2E-B7D6-CE6C07D731BD}"/>
    <cellStyle name="Millares 22 3 3" xfId="807" xr:uid="{B36FD7A2-4E90-4879-A396-01C4E57E5E1C}"/>
    <cellStyle name="Millares 22 4" xfId="366" xr:uid="{3B41813E-025F-4987-83CB-66E2144E50BC}"/>
    <cellStyle name="Millares 22 5" xfId="662" xr:uid="{BFF29B00-E52E-46F8-9838-4F1006C8642E}"/>
    <cellStyle name="Millares 23" xfId="88" xr:uid="{DE6280CF-318B-4B14-A426-12D588A586EB}"/>
    <cellStyle name="Millares 23 2" xfId="155" xr:uid="{DCE2CE78-C3DF-4781-8E02-310493220078}"/>
    <cellStyle name="Millares 23 2 2" xfId="300" xr:uid="{C5C6996D-B240-4C57-A8BB-E748C44CBEAF}"/>
    <cellStyle name="Millares 23 2 2 2" xfId="596" xr:uid="{9489E1A0-47BB-4578-8F53-07A8C5748A34}"/>
    <cellStyle name="Millares 23 2 2 3" xfId="892" xr:uid="{4357C67B-B41A-4C91-9BFB-C32E0E6D7681}"/>
    <cellStyle name="Millares 23 2 3" xfId="451" xr:uid="{B437994F-40FA-4772-AE6C-F2AA993BB863}"/>
    <cellStyle name="Millares 23 2 4" xfId="747" xr:uid="{03B89A15-7C04-47D0-A1E5-5937FE3E291A}"/>
    <cellStyle name="Millares 23 3" xfId="216" xr:uid="{ADB050F9-0144-4A35-9A76-9801284ED85E}"/>
    <cellStyle name="Millares 23 3 2" xfId="512" xr:uid="{D960DDDF-63DE-4B31-98A3-C8490A246D11}"/>
    <cellStyle name="Millares 23 3 3" xfId="808" xr:uid="{2E5481F1-A7A0-4A49-847F-09DE11B3165C}"/>
    <cellStyle name="Millares 23 4" xfId="367" xr:uid="{443858AB-A86B-41B3-A65D-9DE46FC49AFE}"/>
    <cellStyle name="Millares 23 5" xfId="663" xr:uid="{3C2A9107-AC90-4DCD-AF70-794AEEC9718D}"/>
    <cellStyle name="Millares 24" xfId="89" xr:uid="{6E1B296B-C538-4C1B-893B-305FF17FD6B5}"/>
    <cellStyle name="Millares 24 2" xfId="156" xr:uid="{E7BB625C-76D5-48E6-B356-FDB501196FC9}"/>
    <cellStyle name="Millares 24 2 2" xfId="301" xr:uid="{90BECC2C-9F01-4F44-A39C-80F413B4EE0B}"/>
    <cellStyle name="Millares 24 2 2 2" xfId="597" xr:uid="{F6B75813-C4ED-42BA-A586-91680BF7215C}"/>
    <cellStyle name="Millares 24 2 2 3" xfId="893" xr:uid="{ADF6026F-8CEE-466F-81C8-037F755DC646}"/>
    <cellStyle name="Millares 24 2 3" xfId="452" xr:uid="{C9F95A77-3997-426F-A727-7D40350C2E79}"/>
    <cellStyle name="Millares 24 2 4" xfId="748" xr:uid="{2409A537-D07B-4A2B-A509-938EBFFD9AC5}"/>
    <cellStyle name="Millares 24 3" xfId="217" xr:uid="{9FE5F289-390C-43BA-8045-D631B9497212}"/>
    <cellStyle name="Millares 24 3 2" xfId="513" xr:uid="{9F369509-A6EE-44CC-8C1E-F67997AF431F}"/>
    <cellStyle name="Millares 24 3 3" xfId="809" xr:uid="{D2103544-741F-40B5-B8B9-30779CE5B22B}"/>
    <cellStyle name="Millares 24 4" xfId="368" xr:uid="{FEE0455A-4263-4988-855B-083638E25A1C}"/>
    <cellStyle name="Millares 24 5" xfId="664" xr:uid="{5EC9DF2E-1C35-4200-ADF0-AD23C169A32E}"/>
    <cellStyle name="Millares 25" xfId="90" xr:uid="{0E7FF14C-9FF3-442F-9662-1F8DEEE7FB19}"/>
    <cellStyle name="Millares 25 2" xfId="157" xr:uid="{55169C05-023F-427E-96A3-70219AEAD675}"/>
    <cellStyle name="Millares 25 2 2" xfId="302" xr:uid="{CB5FC486-3962-470B-A396-A193EC48AFE9}"/>
    <cellStyle name="Millares 25 2 2 2" xfId="598" xr:uid="{2D776896-E848-4610-9599-48FE62EAC3FB}"/>
    <cellStyle name="Millares 25 2 2 3" xfId="894" xr:uid="{F3D14531-C274-4E37-8EBC-9C394E4D9AA0}"/>
    <cellStyle name="Millares 25 2 3" xfId="453" xr:uid="{358B2D04-E8C0-4928-BBF2-77E35932AA71}"/>
    <cellStyle name="Millares 25 2 4" xfId="749" xr:uid="{75CCC2D3-AEFC-4676-8887-020EF63E4700}"/>
    <cellStyle name="Millares 25 3" xfId="218" xr:uid="{209A28C2-5329-436B-A2EA-15100AE085C7}"/>
    <cellStyle name="Millares 25 3 2" xfId="514" xr:uid="{83493921-646F-49BC-AF77-FB2AF39CE5AB}"/>
    <cellStyle name="Millares 25 3 3" xfId="810" xr:uid="{499EA6CC-49F4-4139-B684-D02D60E7230B}"/>
    <cellStyle name="Millares 25 4" xfId="369" xr:uid="{5097F8B5-E4DD-4263-A7CA-DAFD3E13FDAF}"/>
    <cellStyle name="Millares 25 5" xfId="665" xr:uid="{46C70740-C0C2-4CB5-8D5F-AF862B14C2B8}"/>
    <cellStyle name="Millares 26" xfId="91" xr:uid="{2862F12B-3BAC-45AA-8F82-B0172CCC4CC4}"/>
    <cellStyle name="Millares 26 2" xfId="158" xr:uid="{FB440144-3A05-4A82-A567-19A4245BB1D7}"/>
    <cellStyle name="Millares 26 2 2" xfId="303" xr:uid="{330FDF1A-D261-4C76-BB06-9C24DD52D42D}"/>
    <cellStyle name="Millares 26 2 2 2" xfId="599" xr:uid="{28CC489F-2D73-4063-A308-EFDE7887BB3F}"/>
    <cellStyle name="Millares 26 2 2 3" xfId="895" xr:uid="{B165C672-9B71-4305-AA70-BC630CE76690}"/>
    <cellStyle name="Millares 26 2 3" xfId="454" xr:uid="{99E34F33-B14F-425B-9A5E-192473825D34}"/>
    <cellStyle name="Millares 26 2 4" xfId="750" xr:uid="{4E545316-E9E7-4C7F-8014-E8FF235E3488}"/>
    <cellStyle name="Millares 26 3" xfId="219" xr:uid="{DB1230F3-D62C-4732-B2B9-0100B655647D}"/>
    <cellStyle name="Millares 26 3 2" xfId="515" xr:uid="{598FAEFD-CEC9-441D-9086-FA4BF62B8418}"/>
    <cellStyle name="Millares 26 3 3" xfId="811" xr:uid="{A2B32DEA-7DE2-41DE-863E-3D33ACE6BB5C}"/>
    <cellStyle name="Millares 26 4" xfId="370" xr:uid="{6B71DA0C-8CB7-4E02-9A4F-CD7959865052}"/>
    <cellStyle name="Millares 26 5" xfId="666" xr:uid="{3448D3ED-F261-4972-AB81-89C81AEE3A13}"/>
    <cellStyle name="Millares 27" xfId="92" xr:uid="{CFEF0702-31C9-4752-AB77-067E29C15985}"/>
    <cellStyle name="Millares 27 2" xfId="159" xr:uid="{79EE61CF-E438-416C-A796-D256E39972B5}"/>
    <cellStyle name="Millares 27 2 2" xfId="304" xr:uid="{A4D6F489-C217-4B9A-8EA1-8F8CCDF25CE3}"/>
    <cellStyle name="Millares 27 2 2 2" xfId="600" xr:uid="{247A9E9A-9E19-4F36-AF24-3E0BB5431910}"/>
    <cellStyle name="Millares 27 2 2 3" xfId="896" xr:uid="{F933D6CF-2004-4998-AED1-251F11D5023C}"/>
    <cellStyle name="Millares 27 2 3" xfId="455" xr:uid="{1EB89F53-6421-408A-A273-60C50189A6B8}"/>
    <cellStyle name="Millares 27 2 4" xfId="751" xr:uid="{A861CC5F-E0CF-4D29-A9E7-56E696B2E049}"/>
    <cellStyle name="Millares 27 3" xfId="220" xr:uid="{7D433D05-FCCC-4B2E-A492-1B5443186D36}"/>
    <cellStyle name="Millares 27 3 2" xfId="516" xr:uid="{32BABAC7-6C01-4A02-98DE-C7F275813A6A}"/>
    <cellStyle name="Millares 27 3 3" xfId="812" xr:uid="{86764926-E014-43EA-ABF0-D633ED042B35}"/>
    <cellStyle name="Millares 27 4" xfId="371" xr:uid="{9117A6B6-88CC-4028-BC41-3EFE147A7145}"/>
    <cellStyle name="Millares 27 5" xfId="667" xr:uid="{2CB49FA6-0A12-4D64-9AB9-7786FBF7E7D8}"/>
    <cellStyle name="Millares 28" xfId="60" xr:uid="{4145EE92-0C0A-4263-83F2-5CB29392D552}"/>
    <cellStyle name="Millares 28 2" xfId="131" xr:uid="{048F56D7-A54B-4D18-BA7A-E117FE399239}"/>
    <cellStyle name="Millares 28 2 2" xfId="276" xr:uid="{F92DD1DA-F857-4A06-95B0-C5203236B18B}"/>
    <cellStyle name="Millares 28 2 2 2" xfId="572" xr:uid="{5BF65A54-934A-4609-A194-7384FCF5EE40}"/>
    <cellStyle name="Millares 28 2 2 3" xfId="868" xr:uid="{4698A2D5-FC7D-4781-957B-291BE302E74D}"/>
    <cellStyle name="Millares 28 2 3" xfId="427" xr:uid="{1F086972-9F98-4DE3-A0C6-945BC9329CC2}"/>
    <cellStyle name="Millares 28 2 4" xfId="723" xr:uid="{4F8F3995-A8E5-42D6-8B0F-8D083B20C379}"/>
    <cellStyle name="Millares 28 3" xfId="192" xr:uid="{947000AE-1138-4EAC-99B5-9669430FE1C9}"/>
    <cellStyle name="Millares 28 3 2" xfId="488" xr:uid="{C5A8942F-B6B3-4441-A3AE-F0ED4533BE86}"/>
    <cellStyle name="Millares 28 3 3" xfId="784" xr:uid="{D845C84E-A335-4550-ACCC-C0BF1AEB6503}"/>
    <cellStyle name="Millares 28 4" xfId="343" xr:uid="{CBE1B4F5-7589-41D8-8A01-622CB367E55A}"/>
    <cellStyle name="Millares 28 5" xfId="639" xr:uid="{153ED70B-43AD-4901-AF41-491F0C77F4D8}"/>
    <cellStyle name="Millares 29" xfId="59" xr:uid="{58C5D8D2-8DDC-41EE-958D-2A8FAAC9E4C4}"/>
    <cellStyle name="Millares 29 2" xfId="130" xr:uid="{F0B6D352-A61F-47A7-82CD-EBE2C7B50376}"/>
    <cellStyle name="Millares 29 2 2" xfId="275" xr:uid="{CF17E776-F813-49B2-B530-9DE277C3E237}"/>
    <cellStyle name="Millares 29 2 2 2" xfId="571" xr:uid="{753433FE-FF39-45A3-B30E-4852B9AC8B47}"/>
    <cellStyle name="Millares 29 2 2 3" xfId="867" xr:uid="{787B0893-1EC9-4C18-B004-E7BA72A52001}"/>
    <cellStyle name="Millares 29 2 3" xfId="426" xr:uid="{EEA09D41-E6A7-44F8-B283-EDA0ABF9E485}"/>
    <cellStyle name="Millares 29 2 4" xfId="722" xr:uid="{45259DE6-3ABE-42B6-AD52-94A231CB07AE}"/>
    <cellStyle name="Millares 29 3" xfId="191" xr:uid="{E3134208-84AF-44E4-8343-731C92F51AD5}"/>
    <cellStyle name="Millares 29 3 2" xfId="487" xr:uid="{E4AFD613-B1AB-44F4-96D5-5A7CA93DB9E8}"/>
    <cellStyle name="Millares 29 3 3" xfId="783" xr:uid="{FE80D038-7DFE-462E-B76D-D85099C81003}"/>
    <cellStyle name="Millares 29 4" xfId="342" xr:uid="{0F3C907B-F7E1-4652-A03C-4D231D9C7C37}"/>
    <cellStyle name="Millares 29 5" xfId="638" xr:uid="{B087B316-F462-4132-8C64-0AE9F66207FB}"/>
    <cellStyle name="Millares 3" xfId="6" xr:uid="{00000000-0005-0000-0000-000008000000}"/>
    <cellStyle name="Millares 3 2" xfId="99" xr:uid="{CABE66DA-41A5-42A1-9029-AD2F079C2FFE}"/>
    <cellStyle name="Millares 3 2 2" xfId="186" xr:uid="{34CF0246-87B8-486C-BD0B-867457512A55}"/>
    <cellStyle name="Millares 3 2 2 2" xfId="331" xr:uid="{06AF60E1-6301-47FE-9FF0-22C6CB012081}"/>
    <cellStyle name="Millares 3 2 2 2 2" xfId="627" xr:uid="{E32534E1-698F-4C72-A1A8-82333AC2965E}"/>
    <cellStyle name="Millares 3 2 2 2 3" xfId="923" xr:uid="{F866E573-B020-46ED-B20D-9FB3E97F2516}"/>
    <cellStyle name="Millares 3 2 2 3" xfId="482" xr:uid="{717E1D84-22A2-495D-B9EA-4C6021913D25}"/>
    <cellStyle name="Millares 3 2 2 4" xfId="778" xr:uid="{5D43BF7C-51FE-4D5C-9E70-AF63683C8062}"/>
    <cellStyle name="Millares 3 2 3" xfId="244" xr:uid="{825A09BE-E4D7-42B7-B963-2552E0879C8F}"/>
    <cellStyle name="Millares 3 2 3 2" xfId="540" xr:uid="{D9187D58-2D3E-4A78-B5D5-731DE6E55992}"/>
    <cellStyle name="Millares 3 2 3 3" xfId="836" xr:uid="{321D4574-F385-4604-B99D-CD42E7F7E394}"/>
    <cellStyle name="Millares 3 2 4" xfId="395" xr:uid="{FA82CCB0-1052-40E9-AEBC-D2F3E041E052}"/>
    <cellStyle name="Millares 3 2 5" xfId="691" xr:uid="{C57E1F71-7041-480B-B859-22F1A14EC627}"/>
    <cellStyle name="Millares 3 3" xfId="106" xr:uid="{4793EF1E-BAA4-4BF0-BCE9-A71E24932381}"/>
    <cellStyle name="Millares 3 3 2" xfId="251" xr:uid="{894F2CB5-35DF-4D68-B6C7-5DB587C19DF0}"/>
    <cellStyle name="Millares 3 3 2 2" xfId="547" xr:uid="{CA766BD8-B941-46AE-870E-146B45FF1443}"/>
    <cellStyle name="Millares 3 3 2 3" xfId="843" xr:uid="{B1DF1B7B-4EB6-41E9-A60F-9C3CE0726701}"/>
    <cellStyle name="Millares 3 3 3" xfId="402" xr:uid="{0A811306-4B81-48CB-A0AF-30BA985F5232}"/>
    <cellStyle name="Millares 3 3 4" xfId="698" xr:uid="{FC176F6C-A54B-42B6-ABD8-3D004E312D18}"/>
    <cellStyle name="Millares 3 4" xfId="135" xr:uid="{CA8546E2-A54C-4D4A-87EA-FABCF01C8917}"/>
    <cellStyle name="Millares 3 4 2" xfId="280" xr:uid="{60757691-83A0-43D7-9631-3DEE46054AED}"/>
    <cellStyle name="Millares 3 4 2 2" xfId="576" xr:uid="{301474CF-E1B6-4A5F-9112-5C42B5890C44}"/>
    <cellStyle name="Millares 3 4 2 3" xfId="872" xr:uid="{FB4FFBFE-F57A-4CBB-9845-0F16B88CD440}"/>
    <cellStyle name="Millares 3 4 3" xfId="431" xr:uid="{6C152182-86B7-41F1-9A6A-EBBD752C2E37}"/>
    <cellStyle name="Millares 3 4 4" xfId="727" xr:uid="{F1A5F6A9-0F85-4A27-BBC8-16A94B87E3F0}"/>
    <cellStyle name="Millares 3 5" xfId="196" xr:uid="{1A606499-5527-45DD-A214-0421112BC33F}"/>
    <cellStyle name="Millares 3 5 2" xfId="492" xr:uid="{ADE435F8-FAE8-4509-A06C-AD74564C9E8F}"/>
    <cellStyle name="Millares 3 5 3" xfId="788" xr:uid="{7CE0857A-828B-46AF-8DF0-3C1754C5F41C}"/>
    <cellStyle name="Millares 3 6" xfId="347" xr:uid="{EB5B7A8B-74E1-48A6-ACA7-1E1B573AEB91}"/>
    <cellStyle name="Millares 3 7" xfId="643" xr:uid="{B75589DC-7CA0-4472-95C8-1F227C5F4C92}"/>
    <cellStyle name="Millares 3 8" xfId="66" xr:uid="{35B58460-17A8-4FC3-B272-715705C2A697}"/>
    <cellStyle name="Millares 30" xfId="93" xr:uid="{B585A0E3-4B2C-432F-97B8-A652E10DBB45}"/>
    <cellStyle name="Millares 30 2" xfId="160" xr:uid="{0C63B0B5-C5AD-43E8-A62E-9E572504D629}"/>
    <cellStyle name="Millares 30 2 2" xfId="305" xr:uid="{50601A14-5B0D-4E16-85D3-17055CB3B142}"/>
    <cellStyle name="Millares 30 2 2 2" xfId="601" xr:uid="{FCD62579-B9B5-41A5-A34B-3B9ED8F77690}"/>
    <cellStyle name="Millares 30 2 2 3" xfId="897" xr:uid="{F69B5847-5445-4E1B-A1C0-ECFF9EE642C0}"/>
    <cellStyle name="Millares 30 2 3" xfId="456" xr:uid="{D3EB492C-0DBF-40C8-A53F-E3E27A5DD415}"/>
    <cellStyle name="Millares 30 2 4" xfId="752" xr:uid="{A34DF777-E58D-44F1-951D-34660342FA0B}"/>
    <cellStyle name="Millares 30 3" xfId="221" xr:uid="{0C9EE438-D5E8-4857-B98B-EAEF075C614E}"/>
    <cellStyle name="Millares 30 3 2" xfId="517" xr:uid="{09F5D8C8-7624-45CF-ACDA-18010EE8EC45}"/>
    <cellStyle name="Millares 30 3 3" xfId="813" xr:uid="{2E96ED6E-58F9-4479-BDB5-3ECF382C5872}"/>
    <cellStyle name="Millares 30 4" xfId="372" xr:uid="{8432BB03-9644-4B95-8D19-C70746016B64}"/>
    <cellStyle name="Millares 30 5" xfId="668" xr:uid="{EE379D22-6213-40B7-BF22-9EFAB25905E2}"/>
    <cellStyle name="Millares 31" xfId="100" xr:uid="{C4B4C124-0856-4951-B1B7-1896929CE76F}"/>
    <cellStyle name="Millares 31 2" xfId="187" xr:uid="{2B995417-02AC-4F2D-8175-5BA327DC11CD}"/>
    <cellStyle name="Millares 31 2 2" xfId="332" xr:uid="{13B85E96-E023-4A59-A848-F7BF400BBDB1}"/>
    <cellStyle name="Millares 31 2 2 2" xfId="628" xr:uid="{84A8A2E7-CDF9-4E46-9D0A-35EA72DBA1C4}"/>
    <cellStyle name="Millares 31 2 2 3" xfId="924" xr:uid="{0A0BF162-BAD4-4C8D-9098-407D6EEE9429}"/>
    <cellStyle name="Millares 31 2 3" xfId="483" xr:uid="{B7EB9F53-9451-475B-9FC9-0F70691CCB8B}"/>
    <cellStyle name="Millares 31 2 4" xfId="779" xr:uid="{A5CDBC37-1F1E-44E4-A803-D0844E79C073}"/>
    <cellStyle name="Millares 31 3" xfId="245" xr:uid="{CAFBA020-AAE2-4057-A865-2147654F9D9E}"/>
    <cellStyle name="Millares 31 3 2" xfId="541" xr:uid="{8F9D6CD2-7E2B-4E98-A95D-B9D714BBBCA3}"/>
    <cellStyle name="Millares 31 3 3" xfId="837" xr:uid="{BFBC5B8B-E166-4D48-B70C-5E11A66A2E6C}"/>
    <cellStyle name="Millares 31 4" xfId="396" xr:uid="{56BAEA51-E804-4EE1-8C5C-A99F79FA9B0F}"/>
    <cellStyle name="Millares 31 5" xfId="692" xr:uid="{7B696875-92AF-437F-B2E9-5C8315675617}"/>
    <cellStyle name="Millares 32" xfId="97" xr:uid="{62EF383B-50A8-4D10-B194-19BC7140CB1E}"/>
    <cellStyle name="Millares 32 2" xfId="184" xr:uid="{5D2FCBEF-37B4-464D-A958-C397843E80E0}"/>
    <cellStyle name="Millares 32 2 2" xfId="329" xr:uid="{D3001BDE-C5D1-48FB-9E1A-2A03C11F586C}"/>
    <cellStyle name="Millares 32 2 2 2" xfId="625" xr:uid="{A3F3E52D-5990-41D3-B28A-B68D82B10073}"/>
    <cellStyle name="Millares 32 2 2 3" xfId="921" xr:uid="{E1DD1BBA-872E-4843-8AEF-3651F52A37BD}"/>
    <cellStyle name="Millares 32 2 3" xfId="480" xr:uid="{2A56C105-6247-4672-A913-8E71EB79266C}"/>
    <cellStyle name="Millares 32 2 4" xfId="776" xr:uid="{C33086A2-E5AA-49EB-A6A0-9A1761CD0B73}"/>
    <cellStyle name="Millares 32 3" xfId="242" xr:uid="{F3514D77-9094-41CE-B2FF-D4B15D35181A}"/>
    <cellStyle name="Millares 32 3 2" xfId="538" xr:uid="{95AEC839-7724-454E-93B0-2D66A0045249}"/>
    <cellStyle name="Millares 32 3 3" xfId="834" xr:uid="{6DDAE890-2E27-49A5-89BB-F65D17AD0457}"/>
    <cellStyle name="Millares 32 4" xfId="393" xr:uid="{73AD2DCE-97FC-4A4F-BEB6-C0DB8C19ADD5}"/>
    <cellStyle name="Millares 32 5" xfId="689" xr:uid="{A5A7839C-F310-45CF-A72D-53F4D8620B20}"/>
    <cellStyle name="Millares 33" xfId="107" xr:uid="{B12EA540-4EB7-4487-A25D-3462F9335F9E}"/>
    <cellStyle name="Millares 33 2" xfId="252" xr:uid="{64DE65BD-59B3-42BC-80F2-AAB05CB46ACC}"/>
    <cellStyle name="Millares 33 2 2" xfId="548" xr:uid="{89E1B53A-9612-4620-ABBA-A8410749DB4F}"/>
    <cellStyle name="Millares 33 2 3" xfId="844" xr:uid="{0B41B892-6C9A-4488-9842-000D8F40C438}"/>
    <cellStyle name="Millares 33 3" xfId="403" xr:uid="{0892CCE3-47D4-48E4-A8A4-94ACA44BFAF4}"/>
    <cellStyle name="Millares 33 4" xfId="699" xr:uid="{963E095E-8A27-4060-B669-0F74808CA00B}"/>
    <cellStyle name="Millares 34" xfId="104" xr:uid="{1BEF9A00-6F65-4596-ADCA-7CB9A7FB0265}"/>
    <cellStyle name="Millares 34 2" xfId="249" xr:uid="{E61CDB97-812E-45AB-942D-86DA0992CD7A}"/>
    <cellStyle name="Millares 34 2 2" xfId="545" xr:uid="{30FEA76C-BA62-4C0C-A2F4-3FFF093788EC}"/>
    <cellStyle name="Millares 34 2 3" xfId="841" xr:uid="{7D792EA1-8E3A-41BE-8E1B-393DAE3C294F}"/>
    <cellStyle name="Millares 34 3" xfId="400" xr:uid="{6825ACB0-0C05-4D3C-8977-C40E5B44FB08}"/>
    <cellStyle name="Millares 34 4" xfId="696" xr:uid="{2FD4BB37-AEE7-4F0C-B9D6-47A14D4E3083}"/>
    <cellStyle name="Millares 35" xfId="109" xr:uid="{17548998-73C7-4619-9B79-7A5E34479031}"/>
    <cellStyle name="Millares 35 2" xfId="254" xr:uid="{B81ABEDB-77EC-460C-B113-48912A518391}"/>
    <cellStyle name="Millares 35 2 2" xfId="550" xr:uid="{FDC1598C-946F-4CE8-9AC8-59DFE45C8EAB}"/>
    <cellStyle name="Millares 35 2 3" xfId="846" xr:uid="{EDE01587-1E38-4487-AF29-5B49C47E7034}"/>
    <cellStyle name="Millares 35 3" xfId="405" xr:uid="{456E8D11-255D-41CA-BFC7-97D894B3F265}"/>
    <cellStyle name="Millares 35 4" xfId="701" xr:uid="{5DFBE740-00DE-47FA-B5EA-3F0C1C1FB354}"/>
    <cellStyle name="Millares 36" xfId="128" xr:uid="{C565D3AF-ABD2-4578-9ED1-55EF232F874C}"/>
    <cellStyle name="Millares 36 2" xfId="273" xr:uid="{015EBC8B-5EB9-485F-A32F-57EC7443FCE9}"/>
    <cellStyle name="Millares 36 2 2" xfId="569" xr:uid="{66191CEC-7D95-48B9-B3E1-320AF909CE69}"/>
    <cellStyle name="Millares 36 2 3" xfId="865" xr:uid="{61D5A310-7808-4597-8399-1A33112C4C3D}"/>
    <cellStyle name="Millares 36 3" xfId="424" xr:uid="{54FFC6CB-7915-42C3-958F-819FFD705EE7}"/>
    <cellStyle name="Millares 36 4" xfId="720" xr:uid="{7DD5A9EE-19AD-489B-B7DA-976F9B7C5ECB}"/>
    <cellStyle name="Millares 37" xfId="161" xr:uid="{73F4F68C-DC01-49A1-B943-8166D6151AC4}"/>
    <cellStyle name="Millares 37 2" xfId="306" xr:uid="{E867DEE4-403E-45E9-AE24-56B1EA59A3DB}"/>
    <cellStyle name="Millares 37 2 2" xfId="602" xr:uid="{1F0A85DB-0B71-4377-A3EB-A7D539DFA622}"/>
    <cellStyle name="Millares 37 2 3" xfId="898" xr:uid="{FF867B31-8604-41BA-9DD8-F3AD2E968DA7}"/>
    <cellStyle name="Millares 37 3" xfId="457" xr:uid="{B040EB9E-A913-485A-BCB1-1B369AB3B278}"/>
    <cellStyle name="Millares 37 4" xfId="753" xr:uid="{BF0E5F48-CCB7-49F6-B2F9-9AE6AEA17027}"/>
    <cellStyle name="Millares 38" xfId="162" xr:uid="{D59397FE-9CC0-4647-B33E-D41E748438D8}"/>
    <cellStyle name="Millares 38 2" xfId="307" xr:uid="{4FBA8B49-0B8A-45E8-AEF1-8BD4DFDEDA77}"/>
    <cellStyle name="Millares 38 2 2" xfId="603" xr:uid="{8EC7EFAA-57AB-46C5-A81C-A48C04ECCF50}"/>
    <cellStyle name="Millares 38 2 3" xfId="899" xr:uid="{867EFC8F-8C29-4F97-A768-76D9849AD2E5}"/>
    <cellStyle name="Millares 38 3" xfId="458" xr:uid="{B9EBA6ED-FF65-4265-AE7C-D8AAD47301DA}"/>
    <cellStyle name="Millares 38 4" xfId="754" xr:uid="{54E65591-BD70-4F6D-BBBA-E34E8D59B3D1}"/>
    <cellStyle name="Millares 39" xfId="189" xr:uid="{26C7E5EF-71B0-4010-A643-A6AC0B96931B}"/>
    <cellStyle name="Millares 39 2" xfId="485" xr:uid="{12C47306-D09D-49DA-BB4C-B285CBB50A34}"/>
    <cellStyle name="Millares 39 3" xfId="781" xr:uid="{79E70DFB-6728-4EB7-9035-2195EF8109B3}"/>
    <cellStyle name="Millares 4" xfId="67" xr:uid="{DD97C0BD-E9D2-4D86-B6A9-3674F8BFBD85}"/>
    <cellStyle name="Millares 4 2" xfId="136" xr:uid="{3D3CD070-A42F-4032-8956-AC076A178F0F}"/>
    <cellStyle name="Millares 4 2 2" xfId="281" xr:uid="{655FE9AB-CFB2-4865-929A-83675802E93C}"/>
    <cellStyle name="Millares 4 2 2 2" xfId="577" xr:uid="{04347119-5FDE-4F2D-96D9-6A0CBD4BECB0}"/>
    <cellStyle name="Millares 4 2 2 3" xfId="873" xr:uid="{E57B06EF-85E0-4107-93D5-3C79D1724FF0}"/>
    <cellStyle name="Millares 4 2 3" xfId="432" xr:uid="{CDD4F9B0-3625-4DDD-A5E5-0D93D81D2CBD}"/>
    <cellStyle name="Millares 4 2 4" xfId="728" xr:uid="{09A6977D-3DEA-4F33-B48E-96781193249D}"/>
    <cellStyle name="Millares 4 3" xfId="197" xr:uid="{DA919B08-D1FC-4005-965D-B8A61920338F}"/>
    <cellStyle name="Millares 4 3 2" xfId="493" xr:uid="{147A1FC0-33CA-469C-973C-D284113B7638}"/>
    <cellStyle name="Millares 4 3 3" xfId="789" xr:uid="{419D00CC-FAA3-4E87-A0BD-390877F18E5C}"/>
    <cellStyle name="Millares 4 4" xfId="348" xr:uid="{D675E19B-379B-43C7-A044-92AE7EA06202}"/>
    <cellStyle name="Millares 4 5" xfId="644" xr:uid="{584C451E-41A7-4494-A11A-19CEF3B38C4E}"/>
    <cellStyle name="Millares 40" xfId="334" xr:uid="{525277A7-A852-45D5-97D2-66C16BD038BF}"/>
    <cellStyle name="Millares 40 2" xfId="630" xr:uid="{9AE321EA-0C13-4220-8EFF-5A98E1A77DD9}"/>
    <cellStyle name="Millares 40 3" xfId="926" xr:uid="{B6EA5D7D-683C-41AE-BEA8-7E09F13A0904}"/>
    <cellStyle name="Millares 41" xfId="335" xr:uid="{876541D9-06FC-47C4-8BC3-9F4357201CB7}"/>
    <cellStyle name="Millares 41 2" xfId="631" xr:uid="{98489273-E3A0-400D-8ABA-D2111032BFC6}"/>
    <cellStyle name="Millares 41 3" xfId="927" xr:uid="{425F4E56-58F1-4595-A7CC-14C15FDCE40C}"/>
    <cellStyle name="Millares 42" xfId="336" xr:uid="{D749EB4B-8CB9-4FF6-A0C9-4ABEE6941A3A}"/>
    <cellStyle name="Millares 42 2" xfId="632" xr:uid="{4489C8E2-2525-4586-84FC-9EB17A15001A}"/>
    <cellStyle name="Millares 42 3" xfId="928" xr:uid="{C4274370-4D26-4798-B7ED-45A75109AA7C}"/>
    <cellStyle name="Millares 43" xfId="337" xr:uid="{7C8204BB-9B61-405E-BB1C-4826D7E9B8AF}"/>
    <cellStyle name="Millares 43 2" xfId="633" xr:uid="{F62AA8E5-37D8-43BC-B92F-4FCE36632F16}"/>
    <cellStyle name="Millares 43 3" xfId="929" xr:uid="{D8B566B7-3AF1-4210-9E03-DAA91A9A7A38}"/>
    <cellStyle name="Millares 44" xfId="338" xr:uid="{7B74D5F2-1C0E-4098-BDB0-26CB7DD3CABD}"/>
    <cellStyle name="Millares 44 2" xfId="634" xr:uid="{15300165-ECA0-43DD-9C05-090EE55D7E70}"/>
    <cellStyle name="Millares 44 3" xfId="930" xr:uid="{E89BA1A4-D5DC-4C33-AB46-A2B3786594F7}"/>
    <cellStyle name="Millares 45" xfId="339" xr:uid="{E47C7591-AD0B-41D6-A355-93815364DB3D}"/>
    <cellStyle name="Millares 45 2" xfId="635" xr:uid="{9CFC6D94-B696-4823-B5A6-144DD61F9E28}"/>
    <cellStyle name="Millares 45 3" xfId="931" xr:uid="{8C06C304-6412-4320-B377-DCF4FD354DFB}"/>
    <cellStyle name="Millares 46" xfId="340" xr:uid="{A411C15C-4019-46D4-9AD4-3E9EBA2065B0}"/>
    <cellStyle name="Millares 47" xfId="636" xr:uid="{C04AA527-30FE-45B5-A8BC-1783362E2653}"/>
    <cellStyle name="Millares 48" xfId="57" xr:uid="{80336F8D-2F6B-4A47-A85D-80A5C0DB6C0D}"/>
    <cellStyle name="Millares 49" xfId="94" xr:uid="{D532C54B-403F-4982-8378-B146F24882F9}"/>
    <cellStyle name="Millares 5" xfId="71" xr:uid="{111B6A7B-0908-4A2E-BF7E-7B3E2F838E91}"/>
    <cellStyle name="Millares 5 2" xfId="138" xr:uid="{3FCBFFA3-C4A3-4885-8CCF-0B990451DCB9}"/>
    <cellStyle name="Millares 5 2 2" xfId="283" xr:uid="{8FCA31DD-4664-4130-B42C-09641E3F491A}"/>
    <cellStyle name="Millares 5 2 2 2" xfId="579" xr:uid="{4255E305-208E-4391-9F89-A80CE0FC9420}"/>
    <cellStyle name="Millares 5 2 2 3" xfId="875" xr:uid="{47F38951-614A-4215-B78D-B605C2721084}"/>
    <cellStyle name="Millares 5 2 3" xfId="434" xr:uid="{56B3A03E-88E1-4651-B109-5B0BE023D11D}"/>
    <cellStyle name="Millares 5 2 4" xfId="730" xr:uid="{56A673A0-3C44-4FFA-AB2B-F3DF270C9C89}"/>
    <cellStyle name="Millares 5 3" xfId="199" xr:uid="{EBE9AA08-1E27-453E-981B-D6487AEC9157}"/>
    <cellStyle name="Millares 5 3 2" xfId="495" xr:uid="{3FACACA7-5702-499B-B4A0-31CC7E5293B0}"/>
    <cellStyle name="Millares 5 3 3" xfId="791" xr:uid="{61198055-3E16-428F-BF7E-8C214B0998CF}"/>
    <cellStyle name="Millares 5 4" xfId="350" xr:uid="{CEFF45E3-5FD3-4ABF-97DA-CB1078F8C1CA}"/>
    <cellStyle name="Millares 5 5" xfId="646" xr:uid="{2CA5E4ED-034F-4D6D-A372-9903BD83921C}"/>
    <cellStyle name="Millares 6" xfId="70" xr:uid="{AE40864C-EBBD-4183-9B7A-205CA07E1B8E}"/>
    <cellStyle name="Millares 6 2" xfId="137" xr:uid="{2F8B6928-8E40-47AF-86D7-C5C437AF5494}"/>
    <cellStyle name="Millares 6 2 2" xfId="282" xr:uid="{868A02EF-534B-40A9-BFF9-16281967FA00}"/>
    <cellStyle name="Millares 6 2 2 2" xfId="578" xr:uid="{5E6CEB59-EDA6-449D-9E20-B81B92304493}"/>
    <cellStyle name="Millares 6 2 2 3" xfId="874" xr:uid="{260E9A5F-0837-451D-BD5B-0AB9F96DC403}"/>
    <cellStyle name="Millares 6 2 3" xfId="433" xr:uid="{4473ABAE-C545-4BDC-906D-456E9CDD38B1}"/>
    <cellStyle name="Millares 6 2 4" xfId="729" xr:uid="{DECAD7C7-E8FE-4209-9E3F-7C273A2EB4B2}"/>
    <cellStyle name="Millares 6 3" xfId="198" xr:uid="{04D610FA-5D3A-4D9A-8FB2-DF5DF62D37E4}"/>
    <cellStyle name="Millares 6 3 2" xfId="494" xr:uid="{23CB385A-0EE1-4A44-8E91-375F47CBB7CB}"/>
    <cellStyle name="Millares 6 3 3" xfId="790" xr:uid="{9625B0FF-D87A-47B4-A9D4-EBB0B8F45ECB}"/>
    <cellStyle name="Millares 6 4" xfId="349" xr:uid="{F207C867-E4C2-41B4-9EB0-CEA38DF7E38A}"/>
    <cellStyle name="Millares 6 5" xfId="645" xr:uid="{B3C62DDD-2540-4A6D-A18C-B2B02563FFAC}"/>
    <cellStyle name="Millares 7" xfId="74" xr:uid="{A3E9D7D7-A163-4C94-888F-32A375E56402}"/>
    <cellStyle name="Millares 7 2" xfId="141" xr:uid="{FBC162D1-5C1C-42B3-BC40-74ACAA8CF575}"/>
    <cellStyle name="Millares 7 2 2" xfId="286" xr:uid="{A64F75ED-9EAE-4C3B-BC3E-9297DA099AE5}"/>
    <cellStyle name="Millares 7 2 2 2" xfId="582" xr:uid="{1C34EBD3-0D7C-4618-B707-F6622B1478FA}"/>
    <cellStyle name="Millares 7 2 2 3" xfId="878" xr:uid="{4F2102AF-C0A1-4158-BBAE-0840B6BB1AA3}"/>
    <cellStyle name="Millares 7 2 3" xfId="437" xr:uid="{8B2D6457-6EC1-41D5-B71D-43C857B1A8E2}"/>
    <cellStyle name="Millares 7 2 4" xfId="733" xr:uid="{1357CAE7-0361-424D-B8C5-46E517B2D925}"/>
    <cellStyle name="Millares 7 3" xfId="202" xr:uid="{70550EFA-04DC-42C9-A09C-71E6DAD9BEFC}"/>
    <cellStyle name="Millares 7 3 2" xfId="498" xr:uid="{D893791E-5225-435F-A075-1402CE5A917B}"/>
    <cellStyle name="Millares 7 3 3" xfId="794" xr:uid="{4238D9DC-06CB-4CD4-903E-E7AFC2A466E7}"/>
    <cellStyle name="Millares 7 4" xfId="353" xr:uid="{8F71BDF4-A312-4EEF-9F6B-5B4F1776D820}"/>
    <cellStyle name="Millares 7 5" xfId="649" xr:uid="{29E800A2-56F7-4C58-BA50-4F7CC0DCA184}"/>
    <cellStyle name="Millares 8" xfId="72" xr:uid="{89A06A1C-770A-44E6-865C-D57D8ECCA8FC}"/>
    <cellStyle name="Millares 8 2" xfId="139" xr:uid="{CE4A654D-7212-4DD6-960A-B9AE01727983}"/>
    <cellStyle name="Millares 8 2 2" xfId="284" xr:uid="{A12F6126-B4EC-4ADB-A5A1-8FB1E1A75028}"/>
    <cellStyle name="Millares 8 2 2 2" xfId="580" xr:uid="{35913611-F285-4394-B83A-70566118BD2E}"/>
    <cellStyle name="Millares 8 2 2 3" xfId="876" xr:uid="{F1A0C950-142C-415A-92BD-AEC94964CCF2}"/>
    <cellStyle name="Millares 8 2 3" xfId="435" xr:uid="{B679FA55-4D77-445B-A958-BC3B8FEFDDE1}"/>
    <cellStyle name="Millares 8 2 4" xfId="731" xr:uid="{59F0C15C-5B4C-4286-86B3-F23072AE9755}"/>
    <cellStyle name="Millares 8 3" xfId="200" xr:uid="{5FE95FA3-BF8E-4D3D-B27A-AE9FEFDC3DFC}"/>
    <cellStyle name="Millares 8 3 2" xfId="496" xr:uid="{F20C49FB-9B7F-4F2D-9730-D209555C5597}"/>
    <cellStyle name="Millares 8 3 3" xfId="792" xr:uid="{69464992-C6A8-406F-A3A2-4CEB4C788564}"/>
    <cellStyle name="Millares 8 4" xfId="351" xr:uid="{023A0AF0-C712-404D-AF11-F068E7D414AB}"/>
    <cellStyle name="Millares 8 5" xfId="647" xr:uid="{572F94BD-85BB-4495-A8A9-779DFF33CBCB}"/>
    <cellStyle name="Millares 9" xfId="76" xr:uid="{94DB77FA-5EE3-4A42-9871-1D02CA233932}"/>
    <cellStyle name="Millares 9 2" xfId="143" xr:uid="{70381BBD-2EC3-4946-88E6-1248D1B965A1}"/>
    <cellStyle name="Millares 9 2 2" xfId="288" xr:uid="{09396961-58F9-4B24-B79C-C2D448FE6F95}"/>
    <cellStyle name="Millares 9 2 2 2" xfId="584" xr:uid="{3B7C3044-129F-4606-8460-3C0887A5492D}"/>
    <cellStyle name="Millares 9 2 2 3" xfId="880" xr:uid="{02D0641B-CF32-463C-9FC5-08D079FC75E5}"/>
    <cellStyle name="Millares 9 2 3" xfId="439" xr:uid="{B4FC3AD9-2929-4575-BD03-0D5780B008A8}"/>
    <cellStyle name="Millares 9 2 4" xfId="735" xr:uid="{A74C39CE-4477-4CC1-B748-0213E867E57B}"/>
    <cellStyle name="Millares 9 3" xfId="204" xr:uid="{E938CAAB-D88F-451A-AE60-36975D37E376}"/>
    <cellStyle name="Millares 9 3 2" xfId="500" xr:uid="{E5A6C3F8-884D-4032-AB11-2B4229E6A319}"/>
    <cellStyle name="Millares 9 3 3" xfId="796" xr:uid="{9B4AD852-C334-4466-9A2D-92C23C306E68}"/>
    <cellStyle name="Millares 9 4" xfId="355" xr:uid="{F62B96B1-23D5-4D9F-8EC1-638B5C73BDB7}"/>
    <cellStyle name="Millares 9 5" xfId="651" xr:uid="{C7018A23-1F8E-4D3F-B66D-79D912A2E10F}"/>
    <cellStyle name="Neutral" xfId="23" builtinId="28" customBuiltin="1"/>
    <cellStyle name="Normal" xfId="0" builtinId="0"/>
    <cellStyle name="Normal 2" xfId="11" xr:uid="{00000000-0005-0000-0000-00000A000000}"/>
    <cellStyle name="Normal 3" xfId="4" xr:uid="{00000000-0005-0000-0000-00000B000000}"/>
    <cellStyle name="Normal 3 2" xfId="132" xr:uid="{DE13D3D3-5CCD-408C-8794-CD4A0A8A685E}"/>
    <cellStyle name="Normal 3 2 2" xfId="277" xr:uid="{432FE7B6-9EF0-4A9F-90E0-BDFF9106157A}"/>
    <cellStyle name="Normal 3 2 2 2" xfId="573" xr:uid="{8D3C59B5-AD62-4D57-9703-118019199248}"/>
    <cellStyle name="Normal 3 2 2 3" xfId="869" xr:uid="{B81D81CF-A765-4CBD-AD67-E0F3203614FE}"/>
    <cellStyle name="Normal 3 2 3" xfId="428" xr:uid="{2FB37C0C-147B-44FA-94E8-C945884E5255}"/>
    <cellStyle name="Normal 3 2 4" xfId="724" xr:uid="{49117FE0-2696-4385-94E8-8B4AEA120B2C}"/>
    <cellStyle name="Normal 3 3" xfId="193" xr:uid="{C1FC5C09-39C7-4AFC-89E0-368D9510DD22}"/>
    <cellStyle name="Normal 3 3 2" xfId="489" xr:uid="{E28D5D45-31EE-4270-BD4B-3873D26CCB7A}"/>
    <cellStyle name="Normal 3 3 3" xfId="785" xr:uid="{C5261535-4423-40F0-A4A6-EAD748821EC1}"/>
    <cellStyle name="Normal 3 4" xfId="344" xr:uid="{EFB164AC-376F-4F57-9514-A9DFF30A19D9}"/>
    <cellStyle name="Normal 3 5" xfId="640" xr:uid="{51588564-3EED-4618-B8E9-D2FD14263636}"/>
    <cellStyle name="Normal 3 6" xfId="62" xr:uid="{0146B941-A391-47E7-B47F-66A596D17D27}"/>
    <cellStyle name="Normal 4" xfId="95" xr:uid="{7ED55CB4-7DC4-4140-8C49-D71D64BF6810}"/>
    <cellStyle name="Normal 4 2" xfId="182" xr:uid="{334718BD-0A42-4862-9E20-4940D407B4BC}"/>
    <cellStyle name="Normal 4 2 2" xfId="327" xr:uid="{AE215816-86AA-495D-AA19-64C784BF5FE8}"/>
    <cellStyle name="Normal 4 2 2 2" xfId="623" xr:uid="{F72EC78B-287A-4BC4-9611-742F8BA6ECE9}"/>
    <cellStyle name="Normal 4 2 2 3" xfId="919" xr:uid="{2FF75268-1CD9-42EA-9302-A6846947F5D6}"/>
    <cellStyle name="Normal 4 2 3" xfId="478" xr:uid="{2FBF8022-3ADB-48ED-82C1-8C47D04F121B}"/>
    <cellStyle name="Normal 4 2 4" xfId="774" xr:uid="{DE607EAB-AAD7-49D2-9C85-913C6E1590D7}"/>
    <cellStyle name="Normal 4 3" xfId="240" xr:uid="{20C076BA-287B-4FD1-9466-DC9EA540A687}"/>
    <cellStyle name="Normal 4 3 2" xfId="536" xr:uid="{88C45417-6847-487F-A438-BB9D122493FA}"/>
    <cellStyle name="Normal 4 3 3" xfId="832" xr:uid="{5EF71FB9-6D05-4013-8E5A-5F603F470845}"/>
    <cellStyle name="Normal 4 4" xfId="391" xr:uid="{2195DB2A-E98E-4AC5-A2DF-57FA27AE9CBF}"/>
    <cellStyle name="Normal 4 5" xfId="687" xr:uid="{E04B8CD5-85C6-4F24-8A8B-8B315946AE68}"/>
    <cellStyle name="Normal 5" xfId="102" xr:uid="{4CBDCDF6-2BC5-417E-ADB8-0314DD688F78}"/>
    <cellStyle name="Normal 5 2" xfId="247" xr:uid="{258FBF05-BB92-4BE2-BBD0-E3CF5FFEEE38}"/>
    <cellStyle name="Normal 5 2 2" xfId="543" xr:uid="{9B68FDE4-DA4B-4482-A53D-73D71068BB96}"/>
    <cellStyle name="Normal 5 2 3" xfId="839" xr:uid="{2A1CB870-1849-437A-8FB9-B2C6445C25D0}"/>
    <cellStyle name="Normal 5 3" xfId="398" xr:uid="{FD1704FC-94C1-4925-944C-C77310E3CBC6}"/>
    <cellStyle name="Normal 5 4" xfId="694" xr:uid="{57AF4694-19D0-4F0E-B130-BE435003F30D}"/>
    <cellStyle name="Normal 6" xfId="56" xr:uid="{CF8590BE-C535-4073-94F3-E8E175BB827D}"/>
    <cellStyle name="Notas 2" xfId="101" xr:uid="{86847486-9BC2-4057-822F-E7037D3955B0}"/>
    <cellStyle name="Notas 2 2" xfId="188" xr:uid="{DCC30207-193D-4750-B3F2-E787B19067FE}"/>
    <cellStyle name="Notas 2 2 2" xfId="333" xr:uid="{32DB45E7-760B-4C6C-AEAB-20D0D8981C05}"/>
    <cellStyle name="Notas 2 2 2 2" xfId="629" xr:uid="{0F88388E-15AA-4D1D-A3DE-36F910C72F1E}"/>
    <cellStyle name="Notas 2 2 2 3" xfId="925" xr:uid="{DCE7DCE1-1B03-44E5-B43F-6EF221F913BE}"/>
    <cellStyle name="Notas 2 2 3" xfId="484" xr:uid="{5B6039F1-C5E7-40CC-81BE-F1A8CE3DDF85}"/>
    <cellStyle name="Notas 2 2 4" xfId="780" xr:uid="{43274BB0-BEC1-4E6E-BA90-4FB0E4D6E694}"/>
    <cellStyle name="Notas 2 3" xfId="246" xr:uid="{695B8AB2-19C2-40C1-9493-3A14A07E88B7}"/>
    <cellStyle name="Notas 2 3 2" xfId="542" xr:uid="{9F07A601-BF4F-4BB8-B748-92E252BF1ECE}"/>
    <cellStyle name="Notas 2 3 3" xfId="838" xr:uid="{D0F682D1-1580-409D-9DF1-DAC6B30E0B52}"/>
    <cellStyle name="Notas 2 4" xfId="397" xr:uid="{8BC48319-019D-4162-9FEB-508E68B2D69D}"/>
    <cellStyle name="Notas 2 5" xfId="693" xr:uid="{454FBC42-E5AE-49A3-A0C0-47EFD31B21FF}"/>
    <cellStyle name="Notas 3" xfId="108" xr:uid="{DB84BFD4-A408-494F-BDA4-B5188B704661}"/>
    <cellStyle name="Notas 3 2" xfId="253" xr:uid="{D925BA17-5998-4FD0-9F67-64334EAB9B9A}"/>
    <cellStyle name="Notas 3 2 2" xfId="549" xr:uid="{B72E364B-CB42-4CEC-8AA5-5F97D4981EF2}"/>
    <cellStyle name="Notas 3 2 3" xfId="845" xr:uid="{CDF4638D-65DB-40FB-A289-AADA0373B124}"/>
    <cellStyle name="Notas 3 3" xfId="404" xr:uid="{3E6A1F9C-6082-47BE-87D7-D3447E8CDF15}"/>
    <cellStyle name="Notas 3 4" xfId="700" xr:uid="{81B37291-766A-46FD-A68C-68A80E193E14}"/>
    <cellStyle name="Porcentaje" xfId="3" builtinId="5"/>
    <cellStyle name="Porcentaje 2" xfId="12" xr:uid="{00000000-0005-0000-0000-00000D000000}"/>
    <cellStyle name="Porcentaje 3" xfId="63" xr:uid="{235D38FA-BFFE-44B8-B3CE-70DF6D93F39E}"/>
    <cellStyle name="Porcentaje 3 2" xfId="133" xr:uid="{3725DEA7-2BCC-42C8-B17E-6FD4972A5083}"/>
    <cellStyle name="Porcentaje 3 2 2" xfId="278" xr:uid="{6265AE69-FBA4-40F1-9096-1C0C6451C464}"/>
    <cellStyle name="Porcentaje 3 2 2 2" xfId="574" xr:uid="{BB7D2FF1-BBAA-48BD-A5B3-C34B384AF88D}"/>
    <cellStyle name="Porcentaje 3 2 2 3" xfId="870" xr:uid="{C4D2A528-4AC0-4B3F-8959-AB920DB3F3FE}"/>
    <cellStyle name="Porcentaje 3 2 3" xfId="429" xr:uid="{BEF07506-DCD5-4190-8B79-231D522C18BE}"/>
    <cellStyle name="Porcentaje 3 2 4" xfId="725" xr:uid="{DE74C633-04B0-4777-8E8E-22789404CB8B}"/>
    <cellStyle name="Porcentaje 3 3" xfId="194" xr:uid="{25004017-5725-447F-AC3B-4829E5916FB4}"/>
    <cellStyle name="Porcentaje 3 3 2" xfId="490" xr:uid="{B3454960-35C9-4350-A10B-8E974B94BA9F}"/>
    <cellStyle name="Porcentaje 3 3 3" xfId="786" xr:uid="{EEF02EDE-BD29-4CC8-B8A4-D664588DC2C4}"/>
    <cellStyle name="Porcentaje 3 4" xfId="345" xr:uid="{322804EF-1039-45DF-BF47-0BC74C79048C}"/>
    <cellStyle name="Porcentaje 3 5" xfId="641" xr:uid="{D52C084C-6076-4637-84FF-448C7AEB247C}"/>
    <cellStyle name="Porcentaje 4" xfId="96" xr:uid="{957E4FEE-2EB6-43EC-A80D-400E01CF8672}"/>
    <cellStyle name="Porcentaje 4 2" xfId="183" xr:uid="{98364D60-FAFA-4E83-B7F2-13E42CFE944B}"/>
    <cellStyle name="Porcentaje 4 2 2" xfId="328" xr:uid="{E01C1220-3035-4A85-AF50-87AB5001FFD3}"/>
    <cellStyle name="Porcentaje 4 2 2 2" xfId="624" xr:uid="{F79CD774-FC9F-449C-B703-6D6967D7C06B}"/>
    <cellStyle name="Porcentaje 4 2 2 3" xfId="920" xr:uid="{7E56728A-59BB-4362-BA33-D0B4A0A1C5DF}"/>
    <cellStyle name="Porcentaje 4 2 3" xfId="479" xr:uid="{9B6D8624-A14B-44BF-A79D-17C2686EF6B2}"/>
    <cellStyle name="Porcentaje 4 2 4" xfId="775" xr:uid="{003049DB-CA8A-4720-8F84-E157F8CDF752}"/>
    <cellStyle name="Porcentaje 4 3" xfId="241" xr:uid="{B315FB95-2758-4A69-AB3A-F1CB24E91A69}"/>
    <cellStyle name="Porcentaje 4 3 2" xfId="537" xr:uid="{73076FDE-19D4-4E91-A513-EF018C43CAFA}"/>
    <cellStyle name="Porcentaje 4 3 3" xfId="833" xr:uid="{D91E708B-8420-4F00-A9C2-F84BEC1B82ED}"/>
    <cellStyle name="Porcentaje 4 4" xfId="392" xr:uid="{E0A9C308-C6C3-4E0D-B05E-01D508CCF1B2}"/>
    <cellStyle name="Porcentaje 4 5" xfId="688" xr:uid="{419EF2FC-5C12-4E8D-8B17-D80FD5D302CB}"/>
    <cellStyle name="Porcentaje 5" xfId="103" xr:uid="{F411C60C-D87B-4783-8E0F-CEE0C7788C2A}"/>
    <cellStyle name="Porcentaje 5 2" xfId="248" xr:uid="{310E8BDB-626D-493D-A2F0-73E22B16DFB9}"/>
    <cellStyle name="Porcentaje 5 2 2" xfId="544" xr:uid="{31A4E8EF-F5BC-4C18-BB30-5FEF59E5BC24}"/>
    <cellStyle name="Porcentaje 5 2 3" xfId="840" xr:uid="{699BCA1B-842C-4C8B-8FF1-0C5C2907E421}"/>
    <cellStyle name="Porcentaje 5 3" xfId="399" xr:uid="{214897DC-4E85-4350-8049-FE843D2835A1}"/>
    <cellStyle name="Porcentaje 5 4" xfId="695" xr:uid="{3BA301CE-640F-4DA6-B7A8-01E7A28424D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3A2405D6-FC05-47CB-8812-1511A0C9E7AC}">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row r="15">
          <cell r="I15">
            <v>150113.86223381446</v>
          </cell>
        </row>
        <row r="17">
          <cell r="I17">
            <v>10058.982233814473</v>
          </cell>
        </row>
        <row r="18">
          <cell r="I18">
            <v>140240.23000000001</v>
          </cell>
        </row>
        <row r="20">
          <cell r="I20">
            <v>-185.35</v>
          </cell>
        </row>
        <row r="84">
          <cell r="H84">
            <v>41523827000</v>
          </cell>
        </row>
      </sheetData>
      <sheetData sheetId="1">
        <row r="9">
          <cell r="G9">
            <v>7004.04</v>
          </cell>
        </row>
        <row r="27">
          <cell r="F27">
            <v>12363723187</v>
          </cell>
          <cell r="G27">
            <v>1765227.3811971378</v>
          </cell>
        </row>
        <row r="32">
          <cell r="F32">
            <v>813839100</v>
          </cell>
          <cell r="G32">
            <v>116195.66707214693</v>
          </cell>
        </row>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efreshError="1"/>
      <sheetData sheetId="1">
        <row r="21">
          <cell r="C21">
            <v>59330596</v>
          </cell>
        </row>
        <row r="63">
          <cell r="C63">
            <v>672841499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ow r="15">
          <cell r="E15">
            <v>1793373924</v>
          </cell>
        </row>
        <row r="17">
          <cell r="I17">
            <v>249081.6646072297</v>
          </cell>
        </row>
        <row r="18">
          <cell r="I18">
            <v>11931.8</v>
          </cell>
        </row>
      </sheetData>
      <sheetData sheetId="1">
        <row r="12">
          <cell r="C12">
            <v>155673318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I19">
            <v>375485408</v>
          </cell>
        </row>
      </sheetData>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abSelected="1" topLeftCell="A12" zoomScaleNormal="100" workbookViewId="0">
      <selection activeCell="J20" sqref="J20"/>
    </sheetView>
  </sheetViews>
  <sheetFormatPr baseColWidth="10" defaultColWidth="16.109375" defaultRowHeight="13.8" x14ac:dyDescent="0.25"/>
  <cols>
    <col min="1" max="11" width="16.109375" style="260"/>
    <col min="12" max="12" width="27.109375" style="260" hidden="1" customWidth="1"/>
    <col min="13" max="13" width="10.33203125" style="260" hidden="1" customWidth="1"/>
    <col min="14" max="14" width="19.77734375" style="260" hidden="1" customWidth="1"/>
    <col min="15" max="15" width="11.6640625" style="260" hidden="1" customWidth="1"/>
    <col min="16" max="16" width="10.77734375" style="260" hidden="1" customWidth="1"/>
    <col min="17" max="17" width="9.109375" style="260" customWidth="1"/>
    <col min="18" max="16384" width="16.109375" style="260"/>
  </cols>
  <sheetData>
    <row r="1" spans="1:16" x14ac:dyDescent="0.25">
      <c r="A1" s="259"/>
      <c r="B1" s="259"/>
      <c r="C1" s="259"/>
      <c r="D1" s="259"/>
      <c r="E1" s="259"/>
      <c r="F1" s="259"/>
      <c r="G1" s="259"/>
      <c r="H1" s="259"/>
      <c r="I1" s="259"/>
      <c r="J1" s="259"/>
      <c r="K1" s="259"/>
      <c r="N1" s="261" t="s">
        <v>58</v>
      </c>
      <c r="O1" s="262">
        <v>44562</v>
      </c>
    </row>
    <row r="2" spans="1:16" ht="22.8" x14ac:dyDescent="0.4">
      <c r="A2" s="263"/>
      <c r="B2" s="263"/>
      <c r="C2" s="263"/>
      <c r="D2" s="259"/>
      <c r="E2" s="259"/>
      <c r="F2" s="259"/>
      <c r="G2" s="259"/>
      <c r="H2" s="259"/>
      <c r="I2" s="264"/>
      <c r="J2" s="265"/>
      <c r="K2" s="264"/>
      <c r="L2" s="260" t="s">
        <v>61</v>
      </c>
      <c r="M2" s="266">
        <v>7322.9</v>
      </c>
      <c r="N2" s="261" t="s">
        <v>60</v>
      </c>
      <c r="O2" s="262">
        <v>44561</v>
      </c>
      <c r="P2" s="267">
        <v>2021</v>
      </c>
    </row>
    <row r="3" spans="1:16" ht="22.8" x14ac:dyDescent="0.4">
      <c r="A3" s="263"/>
      <c r="B3" s="263"/>
      <c r="C3" s="263"/>
      <c r="D3" s="259"/>
      <c r="E3" s="259"/>
      <c r="F3" s="259"/>
      <c r="G3" s="259"/>
      <c r="H3" s="259"/>
      <c r="I3" s="264"/>
      <c r="J3" s="268"/>
      <c r="K3" s="264"/>
      <c r="L3" s="260" t="s">
        <v>59</v>
      </c>
      <c r="M3" s="266">
        <v>7339.62</v>
      </c>
      <c r="N3" s="261" t="s">
        <v>62</v>
      </c>
      <c r="O3" s="262">
        <v>44926</v>
      </c>
      <c r="P3" s="267">
        <v>2022</v>
      </c>
    </row>
    <row r="4" spans="1:16" ht="22.8" x14ac:dyDescent="0.4">
      <c r="A4" s="263"/>
      <c r="B4" s="263"/>
      <c r="C4" s="263"/>
      <c r="D4" s="259"/>
      <c r="E4" s="259"/>
      <c r="F4" s="259"/>
      <c r="G4" s="259"/>
      <c r="H4" s="259"/>
      <c r="I4" s="264"/>
      <c r="J4" s="268"/>
      <c r="K4" s="264"/>
      <c r="N4" s="261"/>
      <c r="O4" s="269">
        <f>+O3</f>
        <v>44926</v>
      </c>
    </row>
    <row r="5" spans="1:16" ht="22.8" x14ac:dyDescent="0.4">
      <c r="A5" s="263"/>
      <c r="B5" s="263"/>
      <c r="C5" s="263"/>
      <c r="D5" s="259"/>
      <c r="E5" s="259"/>
      <c r="F5" s="259"/>
      <c r="G5" s="259"/>
      <c r="H5" s="259"/>
      <c r="I5" s="264"/>
      <c r="J5" s="270"/>
      <c r="K5" s="264"/>
    </row>
    <row r="6" spans="1:16" ht="10.5" customHeight="1" x14ac:dyDescent="0.25">
      <c r="A6" s="263"/>
      <c r="B6" s="263"/>
      <c r="C6" s="263"/>
      <c r="D6" s="259"/>
      <c r="E6" s="259"/>
      <c r="F6" s="259"/>
      <c r="G6" s="259"/>
      <c r="H6" s="259"/>
      <c r="I6" s="259"/>
      <c r="J6" s="259"/>
      <c r="K6" s="259"/>
    </row>
    <row r="7" spans="1:16" ht="29.25" customHeight="1" x14ac:dyDescent="0.25">
      <c r="A7" s="684" t="s">
        <v>163</v>
      </c>
      <c r="B7" s="684"/>
      <c r="C7" s="684"/>
      <c r="D7" s="684"/>
      <c r="E7" s="684"/>
      <c r="F7" s="684"/>
      <c r="G7" s="684"/>
      <c r="H7" s="684"/>
      <c r="I7" s="684"/>
      <c r="J7" s="684"/>
      <c r="K7" s="684"/>
    </row>
    <row r="8" spans="1:16" ht="22.5" customHeight="1" x14ac:dyDescent="0.25">
      <c r="A8" s="259"/>
      <c r="B8" s="259"/>
      <c r="C8" s="684" t="s">
        <v>63</v>
      </c>
      <c r="D8" s="684"/>
      <c r="E8" s="684"/>
      <c r="F8" s="684"/>
      <c r="G8" s="684"/>
      <c r="H8" s="684"/>
      <c r="I8" s="684"/>
      <c r="J8" s="259"/>
      <c r="K8" s="259"/>
    </row>
    <row r="9" spans="1:16" ht="22.8" x14ac:dyDescent="0.25">
      <c r="A9" s="259"/>
      <c r="B9" s="259"/>
      <c r="C9" s="685" t="s">
        <v>307</v>
      </c>
      <c r="D9" s="685"/>
      <c r="E9" s="685"/>
      <c r="F9" s="685"/>
      <c r="G9" s="685"/>
      <c r="H9" s="685"/>
      <c r="I9" s="685"/>
      <c r="J9" s="271"/>
      <c r="K9" s="259"/>
    </row>
    <row r="10" spans="1:16" ht="22.8" x14ac:dyDescent="0.25">
      <c r="A10" s="259"/>
      <c r="B10" s="259"/>
      <c r="C10" s="686">
        <f>O3</f>
        <v>44926</v>
      </c>
      <c r="D10" s="686"/>
      <c r="E10" s="686"/>
      <c r="F10" s="686"/>
      <c r="G10" s="686"/>
      <c r="H10" s="686"/>
      <c r="I10" s="686"/>
      <c r="J10" s="271"/>
      <c r="K10" s="259"/>
    </row>
    <row r="11" spans="1:16" ht="5.25" customHeight="1" x14ac:dyDescent="0.25">
      <c r="A11" s="259"/>
      <c r="B11" s="259"/>
      <c r="C11" s="272"/>
      <c r="D11" s="272"/>
      <c r="E11" s="272"/>
      <c r="F11" s="272"/>
      <c r="G11" s="272"/>
      <c r="H11" s="272"/>
      <c r="I11" s="271"/>
      <c r="J11" s="271"/>
      <c r="K11" s="259"/>
    </row>
    <row r="12" spans="1:16" x14ac:dyDescent="0.25">
      <c r="A12" s="273"/>
      <c r="B12" s="273"/>
      <c r="C12" s="274"/>
      <c r="D12" s="274"/>
      <c r="E12" s="274"/>
      <c r="F12" s="274"/>
      <c r="G12" s="274"/>
      <c r="H12" s="274"/>
      <c r="I12" s="275"/>
      <c r="J12" s="275"/>
      <c r="K12" s="273"/>
    </row>
    <row r="13" spans="1:16" ht="22.8" x14ac:dyDescent="0.4">
      <c r="C13" s="276"/>
      <c r="D13" s="276"/>
      <c r="E13" s="277" t="s">
        <v>64</v>
      </c>
    </row>
    <row r="14" spans="1:16" x14ac:dyDescent="0.25">
      <c r="B14" s="278"/>
      <c r="C14" s="279" t="s">
        <v>68</v>
      </c>
      <c r="H14" s="280">
        <v>1</v>
      </c>
      <c r="I14" s="278"/>
    </row>
    <row r="15" spans="1:16" x14ac:dyDescent="0.25">
      <c r="B15" s="278"/>
      <c r="C15" s="260" t="s">
        <v>67</v>
      </c>
      <c r="H15" s="280">
        <v>2</v>
      </c>
      <c r="I15" s="278"/>
    </row>
    <row r="16" spans="1:16" x14ac:dyDescent="0.25">
      <c r="B16" s="278"/>
      <c r="C16" s="279" t="s">
        <v>66</v>
      </c>
      <c r="H16" s="280">
        <v>3</v>
      </c>
      <c r="I16" s="278"/>
    </row>
    <row r="17" spans="2:12" x14ac:dyDescent="0.25">
      <c r="B17" s="278"/>
      <c r="C17" s="260" t="s">
        <v>65</v>
      </c>
      <c r="H17" s="280">
        <v>4</v>
      </c>
      <c r="I17" s="278"/>
    </row>
    <row r="18" spans="2:12" x14ac:dyDescent="0.25">
      <c r="B18" s="278"/>
      <c r="C18" s="279" t="s">
        <v>69</v>
      </c>
      <c r="H18" s="280">
        <v>5</v>
      </c>
      <c r="I18" s="278"/>
    </row>
    <row r="19" spans="2:12" x14ac:dyDescent="0.25">
      <c r="B19" s="278"/>
      <c r="C19" s="260" t="s">
        <v>70</v>
      </c>
      <c r="H19" s="280">
        <v>6</v>
      </c>
      <c r="I19" s="278"/>
    </row>
    <row r="20" spans="2:12" x14ac:dyDescent="0.25">
      <c r="B20" s="278"/>
      <c r="C20" s="279" t="s">
        <v>71</v>
      </c>
      <c r="H20" s="280">
        <v>7</v>
      </c>
      <c r="I20" s="278"/>
    </row>
    <row r="21" spans="2:12" x14ac:dyDescent="0.25">
      <c r="B21" s="278"/>
      <c r="C21" s="260" t="s">
        <v>72</v>
      </c>
      <c r="H21" s="280">
        <v>8</v>
      </c>
      <c r="I21" s="278"/>
    </row>
    <row r="22" spans="2:12" x14ac:dyDescent="0.25">
      <c r="B22" s="278"/>
      <c r="C22" s="279" t="s">
        <v>78</v>
      </c>
      <c r="H22" s="280">
        <v>9</v>
      </c>
      <c r="I22" s="278"/>
    </row>
    <row r="23" spans="2:12" x14ac:dyDescent="0.25">
      <c r="B23" s="278"/>
      <c r="C23" s="260" t="s">
        <v>74</v>
      </c>
      <c r="H23" s="280">
        <v>10</v>
      </c>
      <c r="I23" s="278"/>
    </row>
    <row r="24" spans="2:12" x14ac:dyDescent="0.25">
      <c r="B24" s="278"/>
      <c r="C24" s="279"/>
      <c r="H24" s="280"/>
      <c r="I24" s="278"/>
    </row>
    <row r="25" spans="2:12" x14ac:dyDescent="0.25">
      <c r="H25" s="278"/>
      <c r="I25" s="278"/>
    </row>
    <row r="26" spans="2:12" x14ac:dyDescent="0.25">
      <c r="H26" s="278"/>
      <c r="I26" s="278"/>
    </row>
    <row r="31" spans="2:12" ht="15.6" x14ac:dyDescent="0.25">
      <c r="L31" s="281"/>
    </row>
    <row r="32" spans="2:12" ht="15.6" x14ac:dyDescent="0.25">
      <c r="L32" s="281"/>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H72"/>
  <sheetViews>
    <sheetView showGridLines="0" topLeftCell="A43" zoomScale="70" zoomScaleNormal="70" workbookViewId="0">
      <selection activeCell="C62" sqref="C62"/>
    </sheetView>
  </sheetViews>
  <sheetFormatPr baseColWidth="10" defaultColWidth="9.109375" defaultRowHeight="13.8" x14ac:dyDescent="0.25"/>
  <cols>
    <col min="1" max="1" width="8.77734375" style="260" customWidth="1"/>
    <col min="2" max="2" width="50.44140625" style="260" customWidth="1"/>
    <col min="3" max="3" width="23.6640625" style="329" customWidth="1"/>
    <col min="4" max="4" width="21.109375" style="330" customWidth="1"/>
    <col min="5" max="5" width="8.77734375" style="260" customWidth="1"/>
    <col min="6" max="6" width="15.77734375" style="287" customWidth="1"/>
    <col min="7" max="7" width="17.77734375" style="287" bestFit="1" customWidth="1"/>
    <col min="8" max="8" width="13.33203125" style="287" bestFit="1" customWidth="1"/>
    <col min="9" max="16384" width="9.109375" style="260"/>
  </cols>
  <sheetData>
    <row r="1" spans="1:8" s="286" customFormat="1" x14ac:dyDescent="0.25">
      <c r="A1" s="278"/>
      <c r="B1" s="282"/>
      <c r="C1" s="283"/>
      <c r="D1" s="284"/>
      <c r="E1" s="282"/>
      <c r="F1" s="285"/>
      <c r="G1" s="285"/>
      <c r="H1" s="285"/>
    </row>
    <row r="2" spans="1:8" s="286" customFormat="1" ht="22.8" x14ac:dyDescent="0.4">
      <c r="A2" s="278"/>
      <c r="B2" s="689" t="s">
        <v>164</v>
      </c>
      <c r="C2" s="689"/>
      <c r="D2" s="689"/>
      <c r="E2" s="689"/>
      <c r="F2" s="285"/>
      <c r="G2" s="285"/>
      <c r="H2" s="285"/>
    </row>
    <row r="3" spans="1:8" ht="21.75" customHeight="1" x14ac:dyDescent="0.4">
      <c r="B3" s="687" t="s">
        <v>193</v>
      </c>
      <c r="C3" s="687"/>
      <c r="D3" s="687"/>
    </row>
    <row r="4" spans="1:8" ht="21.75" customHeight="1" x14ac:dyDescent="0.25">
      <c r="B4" s="690" t="s">
        <v>356</v>
      </c>
      <c r="C4" s="690"/>
      <c r="D4" s="690"/>
    </row>
    <row r="5" spans="1:8" x14ac:dyDescent="0.25">
      <c r="B5" s="688" t="s">
        <v>192</v>
      </c>
      <c r="C5" s="688"/>
      <c r="D5" s="688"/>
      <c r="F5" s="288"/>
      <c r="G5" s="288"/>
      <c r="H5" s="288"/>
    </row>
    <row r="6" spans="1:8" ht="21.75" customHeight="1" thickBot="1" x14ac:dyDescent="0.3">
      <c r="B6" s="289"/>
      <c r="C6" s="290"/>
      <c r="D6" s="289"/>
      <c r="F6" s="288"/>
      <c r="G6" s="288"/>
      <c r="H6" s="288"/>
    </row>
    <row r="7" spans="1:8" x14ac:dyDescent="0.25">
      <c r="B7" s="669" t="s">
        <v>37</v>
      </c>
      <c r="C7" s="668">
        <f>+INDICE!P3</f>
        <v>2022</v>
      </c>
      <c r="D7" s="292">
        <f>+INDICE!P2</f>
        <v>2021</v>
      </c>
      <c r="F7" s="288"/>
      <c r="G7" s="288"/>
      <c r="H7" s="288"/>
    </row>
    <row r="8" spans="1:8" ht="17.25" customHeight="1" x14ac:dyDescent="0.25">
      <c r="B8" s="293" t="s">
        <v>38</v>
      </c>
      <c r="C8" s="294"/>
      <c r="D8" s="295"/>
      <c r="F8" s="288"/>
      <c r="G8" s="296">
        <v>6979.36</v>
      </c>
      <c r="H8" s="288"/>
    </row>
    <row r="9" spans="1:8" ht="15" customHeight="1" x14ac:dyDescent="0.25">
      <c r="B9" s="293" t="s">
        <v>39</v>
      </c>
      <c r="C9" s="294"/>
      <c r="D9" s="297"/>
      <c r="F9" s="288"/>
      <c r="G9" s="288"/>
      <c r="H9" s="288"/>
    </row>
    <row r="10" spans="1:8" ht="14.25" customHeight="1" x14ac:dyDescent="0.25">
      <c r="B10" s="298" t="s">
        <v>153</v>
      </c>
      <c r="C10" s="299">
        <v>150113.86223381446</v>
      </c>
      <c r="D10" s="300">
        <v>261013.46460722969</v>
      </c>
      <c r="F10" s="288"/>
      <c r="G10" s="288"/>
      <c r="H10" s="288"/>
    </row>
    <row r="11" spans="1:8" ht="14.25" customHeight="1" x14ac:dyDescent="0.25">
      <c r="B11" s="301"/>
      <c r="C11" s="302"/>
      <c r="D11" s="297"/>
      <c r="F11" s="288"/>
      <c r="G11" s="288"/>
      <c r="H11" s="288"/>
    </row>
    <row r="12" spans="1:8" x14ac:dyDescent="0.25">
      <c r="B12" s="298"/>
      <c r="C12" s="303">
        <f>SUM(C10:C11)</f>
        <v>150113.86223381446</v>
      </c>
      <c r="D12" s="304">
        <v>261013.46460722969</v>
      </c>
      <c r="F12" s="288">
        <f>+C12-D12</f>
        <v>-110899.60237341523</v>
      </c>
      <c r="G12" s="288">
        <f>+F12*6895.8</f>
        <v>-764741478.04659677</v>
      </c>
      <c r="H12" s="288"/>
    </row>
    <row r="13" spans="1:8" x14ac:dyDescent="0.25">
      <c r="B13" s="293" t="s">
        <v>41</v>
      </c>
      <c r="C13" s="302"/>
      <c r="D13" s="297"/>
      <c r="F13" s="315"/>
      <c r="G13" s="315"/>
      <c r="H13" s="315"/>
    </row>
    <row r="14" spans="1:8" x14ac:dyDescent="0.25">
      <c r="B14" s="301" t="s">
        <v>154</v>
      </c>
      <c r="C14" s="305">
        <v>61452.495869122897</v>
      </c>
      <c r="D14" s="300">
        <v>57507.473645756458</v>
      </c>
      <c r="F14" s="315"/>
      <c r="G14" s="315"/>
      <c r="H14" s="315"/>
    </row>
    <row r="15" spans="1:8" x14ac:dyDescent="0.25">
      <c r="B15" s="301" t="s">
        <v>43</v>
      </c>
      <c r="C15" s="302">
        <v>0</v>
      </c>
      <c r="D15" s="297">
        <v>0</v>
      </c>
      <c r="F15" s="315"/>
      <c r="G15" s="315"/>
      <c r="H15" s="315"/>
    </row>
    <row r="16" spans="1:8" x14ac:dyDescent="0.25">
      <c r="B16" s="301" t="s">
        <v>176</v>
      </c>
      <c r="C16" s="302">
        <v>4291704.4539731527</v>
      </c>
      <c r="D16" s="297">
        <v>1635588.162531055</v>
      </c>
      <c r="F16" s="315"/>
      <c r="G16" s="315"/>
      <c r="H16" s="315"/>
    </row>
    <row r="17" spans="2:8" x14ac:dyDescent="0.25">
      <c r="B17" s="293"/>
      <c r="C17" s="303">
        <f>SUM(C14:C16)</f>
        <v>4353156.9498422751</v>
      </c>
      <c r="D17" s="304">
        <v>1693095.6361768115</v>
      </c>
      <c r="F17" s="315"/>
      <c r="G17" s="315"/>
      <c r="H17" s="315"/>
    </row>
    <row r="18" spans="2:8" x14ac:dyDescent="0.25">
      <c r="B18" s="293" t="s">
        <v>173</v>
      </c>
      <c r="C18" s="302"/>
      <c r="D18" s="297"/>
      <c r="F18" s="315"/>
      <c r="G18" s="315"/>
      <c r="H18" s="315"/>
    </row>
    <row r="19" spans="2:8" x14ac:dyDescent="0.25">
      <c r="B19" s="301" t="s">
        <v>198</v>
      </c>
      <c r="C19" s="302">
        <v>0</v>
      </c>
      <c r="D19" s="297">
        <v>2910.8649489652603</v>
      </c>
      <c r="F19" s="315"/>
      <c r="G19" s="315"/>
      <c r="H19" s="315"/>
    </row>
    <row r="20" spans="2:8" x14ac:dyDescent="0.25">
      <c r="B20" s="301" t="s">
        <v>174</v>
      </c>
      <c r="C20" s="305">
        <v>246766.34926053887</v>
      </c>
      <c r="D20" s="300">
        <v>104500.02677995752</v>
      </c>
      <c r="F20" s="288"/>
      <c r="G20" s="288"/>
      <c r="H20" s="288"/>
    </row>
    <row r="21" spans="2:8" x14ac:dyDescent="0.25">
      <c r="B21" s="301" t="s">
        <v>175</v>
      </c>
      <c r="C21" s="302">
        <v>1453005.9129579812</v>
      </c>
      <c r="D21" s="297">
        <v>0</v>
      </c>
      <c r="F21" s="288"/>
      <c r="G21" s="288"/>
      <c r="H21" s="288"/>
    </row>
    <row r="22" spans="2:8" x14ac:dyDescent="0.25">
      <c r="B22" s="293" t="s">
        <v>55</v>
      </c>
      <c r="C22" s="303">
        <f>SUM(C19:C21)</f>
        <v>1699772.26221852</v>
      </c>
      <c r="D22" s="304">
        <v>107410.89172892278</v>
      </c>
      <c r="F22" s="315"/>
      <c r="G22" s="315"/>
      <c r="H22" s="315"/>
    </row>
    <row r="23" spans="2:8" x14ac:dyDescent="0.25">
      <c r="B23" s="293"/>
      <c r="C23" s="306"/>
      <c r="D23" s="307"/>
      <c r="F23" s="315"/>
      <c r="G23" s="315"/>
      <c r="H23" s="315"/>
    </row>
    <row r="24" spans="2:8" x14ac:dyDescent="0.25">
      <c r="B24" s="293" t="s">
        <v>199</v>
      </c>
      <c r="C24" s="302"/>
      <c r="D24" s="297"/>
      <c r="F24" s="315"/>
      <c r="G24" s="315"/>
      <c r="H24" s="315"/>
    </row>
    <row r="25" spans="2:8" x14ac:dyDescent="0.25">
      <c r="B25" s="301" t="s">
        <v>200</v>
      </c>
      <c r="C25" s="302">
        <v>208691.48801470592</v>
      </c>
      <c r="D25" s="297">
        <v>186777.79596153848</v>
      </c>
      <c r="F25" s="315"/>
      <c r="G25" s="315"/>
      <c r="H25" s="315"/>
    </row>
    <row r="26" spans="2:8" x14ac:dyDescent="0.25">
      <c r="B26" s="301" t="s">
        <v>333</v>
      </c>
      <c r="C26" s="302">
        <v>11857.340944161466</v>
      </c>
      <c r="D26" s="297">
        <v>0</v>
      </c>
      <c r="F26" s="315"/>
      <c r="G26" s="315"/>
      <c r="H26" s="315"/>
    </row>
    <row r="27" spans="2:8" x14ac:dyDescent="0.25">
      <c r="B27" s="293"/>
      <c r="C27" s="303">
        <f>SUM(C25:C26)</f>
        <v>220548.82895886738</v>
      </c>
      <c r="D27" s="304">
        <v>186777.79596153848</v>
      </c>
      <c r="F27" s="315"/>
      <c r="G27" s="315"/>
      <c r="H27" s="315"/>
    </row>
    <row r="28" spans="2:8" ht="14.4" thickBot="1" x14ac:dyDescent="0.3">
      <c r="B28" s="293"/>
      <c r="C28" s="308">
        <f>+C27+C22+C17+C12</f>
        <v>6423591.9032534771</v>
      </c>
      <c r="D28" s="309">
        <v>2248297.7884745025</v>
      </c>
      <c r="F28" s="315"/>
      <c r="G28" s="315"/>
      <c r="H28" s="315"/>
    </row>
    <row r="29" spans="2:8" ht="14.4" thickTop="1" x14ac:dyDescent="0.25">
      <c r="B29" s="293" t="s">
        <v>44</v>
      </c>
      <c r="C29" s="306"/>
      <c r="D29" s="307"/>
      <c r="F29" s="315"/>
      <c r="G29" s="315"/>
      <c r="H29" s="315"/>
    </row>
    <row r="30" spans="2:8" x14ac:dyDescent="0.25">
      <c r="B30" s="293" t="s">
        <v>41</v>
      </c>
      <c r="C30" s="306"/>
      <c r="D30" s="307"/>
      <c r="F30" s="315"/>
      <c r="G30" s="315"/>
      <c r="H30" s="315"/>
    </row>
    <row r="31" spans="2:8" x14ac:dyDescent="0.25">
      <c r="B31" s="301" t="s">
        <v>154</v>
      </c>
      <c r="C31" s="310">
        <v>200707.03532753422</v>
      </c>
      <c r="D31" s="311">
        <v>784864.90049935889</v>
      </c>
      <c r="F31" s="315"/>
      <c r="G31" s="315"/>
      <c r="H31" s="315"/>
    </row>
    <row r="32" spans="2:8" x14ac:dyDescent="0.25">
      <c r="B32" s="301" t="s">
        <v>43</v>
      </c>
      <c r="C32" s="312">
        <v>0</v>
      </c>
      <c r="D32" s="313">
        <v>0</v>
      </c>
      <c r="F32" s="315"/>
      <c r="G32" s="315"/>
      <c r="H32" s="315"/>
    </row>
    <row r="33" spans="2:8" x14ac:dyDescent="0.25">
      <c r="B33" s="293"/>
      <c r="C33" s="306">
        <f>SUM(C31:C32)</f>
        <v>200707.03532753422</v>
      </c>
      <c r="D33" s="307">
        <v>784864.90049935889</v>
      </c>
      <c r="F33" s="315"/>
      <c r="G33" s="315"/>
      <c r="H33" s="315"/>
    </row>
    <row r="34" spans="2:8" x14ac:dyDescent="0.25">
      <c r="B34" s="293"/>
      <c r="C34" s="306"/>
      <c r="D34" s="307"/>
      <c r="F34" s="315"/>
      <c r="G34" s="315"/>
      <c r="H34" s="315"/>
    </row>
    <row r="35" spans="2:8" x14ac:dyDescent="0.25">
      <c r="B35" s="293" t="s">
        <v>206</v>
      </c>
      <c r="C35" s="306"/>
      <c r="D35" s="307"/>
      <c r="F35" s="315"/>
      <c r="G35" s="315"/>
      <c r="H35" s="315"/>
    </row>
    <row r="36" spans="2:8" x14ac:dyDescent="0.25">
      <c r="B36" s="301" t="s">
        <v>207</v>
      </c>
      <c r="C36" s="310">
        <v>68031.02746179793</v>
      </c>
      <c r="D36" s="311">
        <v>0</v>
      </c>
      <c r="F36" s="315"/>
      <c r="G36" s="315"/>
      <c r="H36" s="315"/>
    </row>
    <row r="37" spans="2:8" x14ac:dyDescent="0.25">
      <c r="B37" s="301" t="s">
        <v>208</v>
      </c>
      <c r="C37" s="310">
        <v>0</v>
      </c>
      <c r="D37" s="311">
        <v>0</v>
      </c>
      <c r="F37" s="315"/>
      <c r="G37" s="315"/>
      <c r="H37" s="315"/>
    </row>
    <row r="38" spans="2:8" x14ac:dyDescent="0.25">
      <c r="B38" s="301" t="s">
        <v>361</v>
      </c>
      <c r="C38" s="312">
        <v>23000.255499870273</v>
      </c>
      <c r="D38" s="313">
        <v>0</v>
      </c>
      <c r="F38" s="315"/>
      <c r="G38" s="315"/>
      <c r="H38" s="315"/>
    </row>
    <row r="39" spans="2:8" x14ac:dyDescent="0.25">
      <c r="B39" s="293"/>
      <c r="C39" s="306">
        <f>SUM(C36:C38)</f>
        <v>91031.282961668199</v>
      </c>
      <c r="D39" s="307">
        <f>SUM(D36:D38)</f>
        <v>0</v>
      </c>
      <c r="F39" s="315"/>
      <c r="G39" s="315"/>
      <c r="H39" s="315"/>
    </row>
    <row r="40" spans="2:8" ht="14.4" thickBot="1" x14ac:dyDescent="0.3">
      <c r="B40" s="293"/>
      <c r="C40" s="308">
        <f>+C39+C33</f>
        <v>291738.31828920241</v>
      </c>
      <c r="D40" s="316">
        <f>+D39+D33</f>
        <v>784864.90049935889</v>
      </c>
      <c r="F40" s="315"/>
      <c r="G40" s="315"/>
      <c r="H40" s="315"/>
    </row>
    <row r="41" spans="2:8" ht="15" thickTop="1" thickBot="1" x14ac:dyDescent="0.3">
      <c r="B41" s="293" t="s">
        <v>45</v>
      </c>
      <c r="C41" s="308">
        <f>+C40+C28</f>
        <v>6715330.2215426797</v>
      </c>
      <c r="D41" s="316">
        <f>+D40+D28</f>
        <v>3033162.6889738613</v>
      </c>
      <c r="F41" s="315"/>
      <c r="G41" s="315"/>
      <c r="H41" s="315"/>
    </row>
    <row r="42" spans="2:8" ht="27.75" customHeight="1" thickTop="1" x14ac:dyDescent="0.25">
      <c r="B42" s="317" t="s">
        <v>46</v>
      </c>
      <c r="C42" s="318"/>
      <c r="D42" s="319"/>
      <c r="F42" s="315"/>
      <c r="G42" s="315"/>
      <c r="H42" s="315"/>
    </row>
    <row r="43" spans="2:8" x14ac:dyDescent="0.25">
      <c r="B43" s="293" t="s">
        <v>47</v>
      </c>
      <c r="C43" s="302"/>
      <c r="D43" s="297"/>
      <c r="F43" s="315"/>
      <c r="G43" s="315"/>
      <c r="H43" s="315"/>
    </row>
    <row r="44" spans="2:8" x14ac:dyDescent="0.25">
      <c r="B44" s="293" t="s">
        <v>48</v>
      </c>
      <c r="C44" s="302"/>
      <c r="D44" s="297"/>
      <c r="F44" s="315"/>
      <c r="G44" s="315"/>
      <c r="H44" s="315"/>
    </row>
    <row r="45" spans="2:8" x14ac:dyDescent="0.25">
      <c r="B45" s="298" t="s">
        <v>49</v>
      </c>
      <c r="C45" s="302">
        <v>50958.904122683642</v>
      </c>
      <c r="D45" s="297">
        <v>59319.89</v>
      </c>
      <c r="F45" s="315"/>
      <c r="G45" s="315"/>
      <c r="H45" s="315"/>
    </row>
    <row r="46" spans="2:8" x14ac:dyDescent="0.25">
      <c r="B46" s="301" t="s">
        <v>178</v>
      </c>
      <c r="C46" s="302">
        <v>27212.033484002241</v>
      </c>
      <c r="D46" s="297">
        <v>9040.9599999999991</v>
      </c>
      <c r="F46" s="315"/>
      <c r="G46" s="315"/>
      <c r="H46" s="315"/>
    </row>
    <row r="47" spans="2:8" ht="15.75" customHeight="1" x14ac:dyDescent="0.25">
      <c r="B47" s="293" t="s">
        <v>50</v>
      </c>
      <c r="C47" s="303">
        <f>SUM(C45:C46)</f>
        <v>78170.937606685882</v>
      </c>
      <c r="D47" s="304">
        <v>68360.850000000006</v>
      </c>
      <c r="F47" s="315"/>
      <c r="G47" s="315"/>
      <c r="H47" s="315"/>
    </row>
    <row r="48" spans="2:8" ht="15.75" customHeight="1" x14ac:dyDescent="0.25">
      <c r="B48" s="293"/>
      <c r="C48" s="306"/>
      <c r="D48" s="307"/>
      <c r="F48" s="315"/>
      <c r="G48" s="315"/>
      <c r="H48" s="315"/>
    </row>
    <row r="49" spans="2:8" x14ac:dyDescent="0.25">
      <c r="B49" s="293" t="s">
        <v>177</v>
      </c>
      <c r="C49" s="306">
        <v>6000000</v>
      </c>
      <c r="D49" s="307">
        <v>2860000</v>
      </c>
      <c r="F49" s="315"/>
      <c r="G49" s="315"/>
      <c r="H49" s="315"/>
    </row>
    <row r="50" spans="2:8" x14ac:dyDescent="0.25">
      <c r="B50" s="293" t="s">
        <v>19</v>
      </c>
      <c r="C50" s="306">
        <f>+C51+C52</f>
        <v>637159.28393599391</v>
      </c>
      <c r="D50" s="320">
        <f>+D51+D52</f>
        <v>104801.83916848601</v>
      </c>
      <c r="F50" s="315"/>
      <c r="G50" s="315"/>
      <c r="H50" s="315"/>
    </row>
    <row r="51" spans="2:8" x14ac:dyDescent="0.25">
      <c r="B51" s="301" t="s">
        <v>160</v>
      </c>
      <c r="C51" s="310">
        <v>0</v>
      </c>
      <c r="D51" s="297">
        <v>0</v>
      </c>
      <c r="F51" s="315"/>
      <c r="G51" s="288"/>
      <c r="H51" s="288"/>
    </row>
    <row r="52" spans="2:8" x14ac:dyDescent="0.25">
      <c r="B52" s="301" t="s">
        <v>209</v>
      </c>
      <c r="C52" s="310">
        <v>637159.28393599391</v>
      </c>
      <c r="D52" s="297">
        <v>104801.83916848601</v>
      </c>
      <c r="F52" s="315"/>
      <c r="G52" s="288"/>
      <c r="H52" s="288"/>
    </row>
    <row r="53" spans="2:8" x14ac:dyDescent="0.25">
      <c r="B53" s="293" t="s">
        <v>51</v>
      </c>
      <c r="C53" s="321">
        <f>SUM(C49:C50)</f>
        <v>6637159.2839359939</v>
      </c>
      <c r="D53" s="322">
        <f>SUM(D49:D50)</f>
        <v>2964801.8391684862</v>
      </c>
      <c r="F53" s="323"/>
      <c r="G53" s="288"/>
      <c r="H53" s="288"/>
    </row>
    <row r="54" spans="2:8" ht="14.4" thickBot="1" x14ac:dyDescent="0.3">
      <c r="B54" s="293" t="s">
        <v>52</v>
      </c>
      <c r="C54" s="308">
        <f>+C47+C53</f>
        <v>6715330.2215426797</v>
      </c>
      <c r="D54" s="309">
        <f>+D47+D53</f>
        <v>3033162.6891684863</v>
      </c>
      <c r="F54" s="324"/>
      <c r="G54" s="288"/>
      <c r="H54" s="288"/>
    </row>
    <row r="55" spans="2:8" ht="14.4" thickTop="1" x14ac:dyDescent="0.25">
      <c r="B55" s="301" t="s">
        <v>365</v>
      </c>
      <c r="C55" s="665">
        <v>6000</v>
      </c>
      <c r="D55" s="666">
        <v>2860</v>
      </c>
      <c r="F55" s="667"/>
    </row>
    <row r="56" spans="2:8" x14ac:dyDescent="0.25">
      <c r="B56" s="301" t="s">
        <v>366</v>
      </c>
      <c r="C56" s="302">
        <f>+C53/C55</f>
        <v>1106.1932139893322</v>
      </c>
      <c r="D56" s="297">
        <f>+D53/D55</f>
        <v>1036.6439997092609</v>
      </c>
    </row>
    <row r="57" spans="2:8" ht="14.4" thickBot="1" x14ac:dyDescent="0.3">
      <c r="B57" s="325" t="s">
        <v>53</v>
      </c>
      <c r="C57" s="326">
        <f>+C55*C56</f>
        <v>6637159.283935993</v>
      </c>
      <c r="D57" s="309">
        <f>+D55*D56</f>
        <v>2964801.8391684862</v>
      </c>
    </row>
    <row r="58" spans="2:8" ht="15" thickTop="1" thickBot="1" x14ac:dyDescent="0.3">
      <c r="B58" s="327"/>
      <c r="C58" s="651"/>
      <c r="D58" s="652"/>
    </row>
    <row r="59" spans="2:8" x14ac:dyDescent="0.25">
      <c r="B59" s="328"/>
      <c r="C59" s="653"/>
      <c r="D59" s="654"/>
    </row>
    <row r="60" spans="2:8" x14ac:dyDescent="0.25">
      <c r="B60" s="278" t="s">
        <v>155</v>
      </c>
    </row>
    <row r="62" spans="2:8" x14ac:dyDescent="0.25">
      <c r="C62" s="683"/>
      <c r="D62" s="329"/>
    </row>
    <row r="72" ht="21" customHeight="1" x14ac:dyDescent="0.25"/>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2" zoomScale="85" zoomScaleNormal="85" workbookViewId="0">
      <selection activeCell="C13" sqref="C13"/>
    </sheetView>
  </sheetViews>
  <sheetFormatPr baseColWidth="10" defaultColWidth="9.109375" defaultRowHeight="13.8" x14ac:dyDescent="0.25"/>
  <cols>
    <col min="1" max="1" width="11.44140625" style="260" customWidth="1"/>
    <col min="2" max="2" width="50.6640625" style="260" customWidth="1"/>
    <col min="3" max="3" width="24.44140625" style="260" customWidth="1"/>
    <col min="4" max="4" width="13.44140625" style="260" bestFit="1" customWidth="1"/>
    <col min="5" max="5" width="16" style="260" customWidth="1"/>
    <col min="6" max="6" width="14.44140625" style="287" customWidth="1"/>
    <col min="7" max="7" width="11.77734375" style="287" customWidth="1"/>
    <col min="8" max="9" width="10.109375" style="287" bestFit="1" customWidth="1"/>
    <col min="10" max="10" width="9.109375" style="287"/>
    <col min="11" max="16384" width="9.109375" style="260"/>
  </cols>
  <sheetData>
    <row r="1" spans="2:5" x14ac:dyDescent="0.25">
      <c r="B1" s="282"/>
      <c r="C1" s="331"/>
      <c r="D1" s="282"/>
      <c r="E1" s="282"/>
    </row>
    <row r="2" spans="2:5" ht="22.8" x14ac:dyDescent="0.4">
      <c r="B2" s="695" t="s">
        <v>164</v>
      </c>
      <c r="C2" s="695"/>
      <c r="D2" s="695"/>
      <c r="E2" s="695"/>
    </row>
    <row r="3" spans="2:5" ht="21" x14ac:dyDescent="0.4">
      <c r="B3" s="687" t="s">
        <v>194</v>
      </c>
      <c r="C3" s="687"/>
      <c r="D3" s="687"/>
    </row>
    <row r="4" spans="2:5" x14ac:dyDescent="0.25">
      <c r="B4" s="690" t="s">
        <v>356</v>
      </c>
      <c r="C4" s="690"/>
      <c r="D4" s="690"/>
    </row>
    <row r="5" spans="2:5" x14ac:dyDescent="0.25">
      <c r="B5" s="688" t="s">
        <v>192</v>
      </c>
      <c r="C5" s="688"/>
      <c r="D5" s="688"/>
    </row>
    <row r="6" spans="2:5" ht="21.6" thickBot="1" x14ac:dyDescent="0.45">
      <c r="B6" s="332"/>
      <c r="C6" s="332"/>
      <c r="D6" s="332"/>
    </row>
    <row r="7" spans="2:5" x14ac:dyDescent="0.25">
      <c r="B7" s="333"/>
      <c r="C7" s="691">
        <f>+INDICE!P3</f>
        <v>2022</v>
      </c>
      <c r="D7" s="693">
        <f>+INDICE!P2</f>
        <v>2021</v>
      </c>
    </row>
    <row r="8" spans="2:5" ht="9" customHeight="1" x14ac:dyDescent="0.25">
      <c r="B8" s="334"/>
      <c r="C8" s="692"/>
      <c r="D8" s="694"/>
    </row>
    <row r="9" spans="2:5" x14ac:dyDescent="0.25">
      <c r="B9" s="293" t="s">
        <v>25</v>
      </c>
      <c r="C9" s="335"/>
      <c r="D9" s="300"/>
    </row>
    <row r="10" spans="2:5" x14ac:dyDescent="0.25">
      <c r="B10" s="298"/>
      <c r="C10" s="335"/>
      <c r="D10" s="300"/>
    </row>
    <row r="11" spans="2:5" x14ac:dyDescent="0.25">
      <c r="B11" s="293" t="s">
        <v>26</v>
      </c>
      <c r="C11" s="335"/>
      <c r="D11" s="300"/>
    </row>
    <row r="12" spans="2:5" x14ac:dyDescent="0.25">
      <c r="B12" s="301" t="s">
        <v>27</v>
      </c>
      <c r="C12" s="336">
        <v>93256.833484674557</v>
      </c>
      <c r="D12" s="658">
        <v>14163.820899669938</v>
      </c>
    </row>
    <row r="13" spans="2:5" x14ac:dyDescent="0.25">
      <c r="B13" s="337" t="s">
        <v>28</v>
      </c>
      <c r="C13" s="336">
        <v>176.49199604799514</v>
      </c>
      <c r="D13" s="658">
        <v>2871.7286478936112</v>
      </c>
    </row>
    <row r="14" spans="2:5" x14ac:dyDescent="0.25">
      <c r="B14" s="337" t="s">
        <v>344</v>
      </c>
      <c r="C14" s="338">
        <v>1857728.6801617353</v>
      </c>
      <c r="D14" s="659">
        <v>229152.39861234493</v>
      </c>
    </row>
    <row r="15" spans="2:5" x14ac:dyDescent="0.25">
      <c r="B15" s="293" t="s">
        <v>29</v>
      </c>
      <c r="C15" s="339">
        <f>SUM(C12:C14)</f>
        <v>1951162.0056424579</v>
      </c>
      <c r="D15" s="660">
        <v>246187.94815990847</v>
      </c>
    </row>
    <row r="16" spans="2:5" ht="21.75" customHeight="1" x14ac:dyDescent="0.25">
      <c r="B16" s="293" t="s">
        <v>30</v>
      </c>
      <c r="C16" s="336"/>
      <c r="D16" s="661"/>
    </row>
    <row r="17" spans="2:7" x14ac:dyDescent="0.25">
      <c r="B17" s="337" t="s">
        <v>31</v>
      </c>
      <c r="C17" s="336">
        <v>534702.9018966197</v>
      </c>
      <c r="D17" s="658">
        <v>55480.929646124307</v>
      </c>
      <c r="E17" s="340"/>
    </row>
    <row r="18" spans="2:7" hidden="1" x14ac:dyDescent="0.25">
      <c r="B18" s="341" t="s">
        <v>32</v>
      </c>
      <c r="C18" s="336"/>
      <c r="D18" s="658"/>
    </row>
    <row r="19" spans="2:7" x14ac:dyDescent="0.25">
      <c r="B19" s="337" t="s">
        <v>156</v>
      </c>
      <c r="C19" s="336">
        <v>1307.0072415348857</v>
      </c>
      <c r="D19" s="658">
        <v>470.01982153230347</v>
      </c>
    </row>
    <row r="20" spans="2:7" x14ac:dyDescent="0.25">
      <c r="B20" s="301" t="s">
        <v>34</v>
      </c>
      <c r="C20" s="336">
        <v>239781.24996430633</v>
      </c>
      <c r="D20" s="658">
        <v>29955.649999999998</v>
      </c>
    </row>
    <row r="21" spans="2:7" x14ac:dyDescent="0.25">
      <c r="B21" s="301" t="s">
        <v>201</v>
      </c>
      <c r="C21" s="336">
        <v>278936.4890834433</v>
      </c>
      <c r="D21" s="658">
        <v>52495.2036621796</v>
      </c>
    </row>
    <row r="22" spans="2:7" x14ac:dyDescent="0.25">
      <c r="B22" s="301" t="s">
        <v>336</v>
      </c>
      <c r="C22" s="336">
        <v>259275.07</v>
      </c>
      <c r="D22" s="658">
        <v>2984.31</v>
      </c>
    </row>
    <row r="23" spans="2:7" x14ac:dyDescent="0.25">
      <c r="B23" s="342" t="s">
        <v>35</v>
      </c>
      <c r="C23" s="343">
        <f>SUM(C17:C22)</f>
        <v>1314002.7181859042</v>
      </c>
      <c r="D23" s="662">
        <f>SUM(D17:D22)</f>
        <v>141386.11312983622</v>
      </c>
    </row>
    <row r="24" spans="2:7" ht="14.4" thickBot="1" x14ac:dyDescent="0.3">
      <c r="B24" s="342" t="s">
        <v>36</v>
      </c>
      <c r="C24" s="344">
        <f>+C15-C23</f>
        <v>637159.28745655366</v>
      </c>
      <c r="D24" s="345">
        <f>+D15-D23</f>
        <v>104801.83503007225</v>
      </c>
      <c r="G24" s="346"/>
    </row>
    <row r="25" spans="2:7" ht="14.4" thickTop="1" x14ac:dyDescent="0.25">
      <c r="B25" s="341"/>
      <c r="C25" s="647"/>
      <c r="D25" s="648"/>
    </row>
    <row r="26" spans="2:7" ht="14.4" thickBot="1" x14ac:dyDescent="0.3">
      <c r="B26" s="347"/>
      <c r="C26" s="649"/>
      <c r="D26" s="650"/>
      <c r="F26" s="348"/>
    </row>
    <row r="27" spans="2:7" x14ac:dyDescent="0.25">
      <c r="B27" s="349"/>
      <c r="C27" s="605">
        <f>+C24-'1.BG USD'!C52</f>
        <v>3.5205597523599863E-3</v>
      </c>
      <c r="D27" s="663"/>
    </row>
    <row r="28" spans="2:7" x14ac:dyDescent="0.25">
      <c r="B28" s="278" t="s">
        <v>155</v>
      </c>
      <c r="C28" s="340"/>
      <c r="D28" s="340"/>
    </row>
    <row r="29" spans="2:7" x14ac:dyDescent="0.25">
      <c r="B29" s="328"/>
      <c r="C29" s="340"/>
      <c r="D29" s="340"/>
    </row>
    <row r="30" spans="2:7" x14ac:dyDescent="0.25">
      <c r="B30" s="350"/>
      <c r="C30" s="340"/>
      <c r="D30" s="340"/>
    </row>
    <row r="31" spans="2:7" x14ac:dyDescent="0.25">
      <c r="B31" s="328"/>
      <c r="C31" s="340"/>
      <c r="D31" s="340"/>
    </row>
    <row r="32" spans="2:7" x14ac:dyDescent="0.25">
      <c r="B32" s="350"/>
      <c r="C32" s="351"/>
      <c r="D32" s="351"/>
    </row>
    <row r="33" spans="2:4" ht="15" x14ac:dyDescent="0.35">
      <c r="B33" s="350"/>
      <c r="C33" s="340"/>
      <c r="D33" s="340"/>
    </row>
    <row r="34" spans="2:4" x14ac:dyDescent="0.25">
      <c r="B34" s="286"/>
      <c r="C34" s="340"/>
      <c r="D34" s="340"/>
    </row>
    <row r="35" spans="2:4" ht="15" x14ac:dyDescent="0.35">
      <c r="B35" s="350"/>
      <c r="C35" s="340"/>
      <c r="D35" s="340"/>
    </row>
    <row r="36" spans="2:4" x14ac:dyDescent="0.25">
      <c r="B36" s="286"/>
      <c r="C36" s="340"/>
      <c r="D36" s="340"/>
    </row>
    <row r="37" spans="2:4" ht="15" x14ac:dyDescent="0.35">
      <c r="B37" s="350"/>
      <c r="C37" s="351"/>
      <c r="D37" s="351"/>
    </row>
    <row r="38" spans="2:4" x14ac:dyDescent="0.25">
      <c r="B38" s="286"/>
      <c r="C38" s="340"/>
      <c r="D38" s="340"/>
    </row>
    <row r="39" spans="2:4" ht="15" x14ac:dyDescent="0.35">
      <c r="B39" s="350"/>
      <c r="C39" s="340"/>
      <c r="D39" s="340"/>
    </row>
    <row r="40" spans="2:4" ht="15" x14ac:dyDescent="0.35">
      <c r="B40" s="350"/>
      <c r="C40" s="340"/>
      <c r="D40" s="340"/>
    </row>
    <row r="41" spans="2:4" ht="15" x14ac:dyDescent="0.35">
      <c r="B41" s="350"/>
      <c r="C41" s="340"/>
      <c r="D41" s="340"/>
    </row>
    <row r="42" spans="2:4" ht="15" x14ac:dyDescent="0.35">
      <c r="B42" s="350"/>
      <c r="C42" s="351"/>
      <c r="D42" s="351"/>
    </row>
    <row r="44" spans="2:4" x14ac:dyDescent="0.25">
      <c r="C44" s="340"/>
      <c r="D44" s="340"/>
    </row>
    <row r="46" spans="2:4" x14ac:dyDescent="0.25">
      <c r="C46" s="340"/>
    </row>
    <row r="47" spans="2:4" x14ac:dyDescent="0.25">
      <c r="C47" s="340"/>
    </row>
    <row r="48" spans="2:4" x14ac:dyDescent="0.25">
      <c r="C48" s="340"/>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zoomScale="90" zoomScaleNormal="90" workbookViewId="0">
      <selection activeCell="G13" sqref="G13"/>
    </sheetView>
  </sheetViews>
  <sheetFormatPr baseColWidth="10" defaultColWidth="9.109375" defaultRowHeight="13.8" x14ac:dyDescent="0.25"/>
  <cols>
    <col min="1" max="1" width="5.6640625" style="260" customWidth="1"/>
    <col min="2" max="2" width="39.44140625" style="260" customWidth="1"/>
    <col min="3" max="3" width="25.6640625" style="260" customWidth="1"/>
    <col min="4" max="4" width="18.77734375" style="260" customWidth="1"/>
    <col min="5" max="5" width="42.44140625" style="260" customWidth="1"/>
    <col min="6" max="6" width="7.44140625" style="260" customWidth="1"/>
    <col min="7" max="7" width="16.44140625" style="260" bestFit="1" customWidth="1"/>
    <col min="8" max="8" width="17.109375" style="287" bestFit="1" customWidth="1"/>
    <col min="9" max="9" width="21.6640625" style="260" bestFit="1" customWidth="1"/>
    <col min="10" max="11" width="12.44140625" style="260" customWidth="1"/>
    <col min="12" max="16384" width="9.109375" style="260"/>
  </cols>
  <sheetData>
    <row r="1" spans="1:11" x14ac:dyDescent="0.25">
      <c r="A1" s="352"/>
      <c r="B1" s="353"/>
      <c r="C1" s="353"/>
      <c r="D1" s="353"/>
    </row>
    <row r="2" spans="1:11" ht="22.8" x14ac:dyDescent="0.4">
      <c r="A2" s="353"/>
      <c r="B2" s="695" t="s">
        <v>164</v>
      </c>
      <c r="C2" s="695"/>
      <c r="D2" s="695"/>
      <c r="E2" s="695"/>
      <c r="F2" s="354"/>
      <c r="G2" s="353"/>
      <c r="H2" s="355"/>
      <c r="I2" s="353"/>
      <c r="J2" s="353"/>
      <c r="K2" s="353"/>
    </row>
    <row r="3" spans="1:11" ht="22.8" x14ac:dyDescent="0.4">
      <c r="A3" s="352"/>
      <c r="B3" s="698" t="s">
        <v>16</v>
      </c>
      <c r="C3" s="698"/>
      <c r="D3" s="698"/>
      <c r="E3" s="698"/>
      <c r="F3" s="352"/>
      <c r="G3" s="352"/>
      <c r="H3" s="352"/>
      <c r="I3" s="356"/>
      <c r="J3" s="356"/>
      <c r="K3" s="356"/>
    </row>
    <row r="4" spans="1:11" x14ac:dyDescent="0.25">
      <c r="A4" s="356"/>
      <c r="B4" s="690" t="s">
        <v>356</v>
      </c>
      <c r="C4" s="690"/>
      <c r="D4" s="690"/>
      <c r="E4" s="690"/>
      <c r="F4" s="353"/>
      <c r="G4" s="353"/>
      <c r="H4" s="353"/>
      <c r="I4" s="356"/>
      <c r="J4" s="356"/>
      <c r="K4" s="356"/>
    </row>
    <row r="5" spans="1:11" x14ac:dyDescent="0.25">
      <c r="A5" s="356"/>
      <c r="B5" s="688" t="s">
        <v>192</v>
      </c>
      <c r="C5" s="688"/>
      <c r="D5" s="688"/>
      <c r="E5" s="688"/>
      <c r="F5" s="353"/>
      <c r="G5" s="353"/>
      <c r="H5" s="353"/>
      <c r="I5" s="356"/>
      <c r="J5" s="356"/>
      <c r="K5" s="356"/>
    </row>
    <row r="6" spans="1:11" x14ac:dyDescent="0.25">
      <c r="A6" s="356"/>
      <c r="B6" s="696"/>
      <c r="C6" s="696"/>
      <c r="D6" s="696"/>
      <c r="E6" s="696"/>
      <c r="F6" s="696"/>
      <c r="G6" s="696"/>
      <c r="H6" s="696"/>
      <c r="I6" s="356"/>
      <c r="J6" s="356"/>
      <c r="K6" s="356"/>
    </row>
    <row r="7" spans="1:11" x14ac:dyDescent="0.25">
      <c r="A7" s="356"/>
      <c r="B7" s="357" t="s">
        <v>17</v>
      </c>
      <c r="C7" s="358" t="s">
        <v>18</v>
      </c>
      <c r="D7" s="357" t="s">
        <v>19</v>
      </c>
      <c r="E7" s="473" t="s">
        <v>362</v>
      </c>
      <c r="F7" s="356"/>
      <c r="G7" s="356"/>
      <c r="H7" s="360"/>
      <c r="I7" s="356"/>
      <c r="J7" s="356"/>
      <c r="K7" s="356"/>
    </row>
    <row r="8" spans="1:11" x14ac:dyDescent="0.25">
      <c r="A8" s="356"/>
      <c r="B8" s="361" t="s">
        <v>20</v>
      </c>
      <c r="C8" s="362">
        <f>+'1.BG USD'!D49</f>
        <v>2860000</v>
      </c>
      <c r="D8" s="639">
        <f>+'1.BG USD'!D50</f>
        <v>104801.83916848601</v>
      </c>
      <c r="E8" s="363">
        <f>C8+D8</f>
        <v>2964801.8391684862</v>
      </c>
      <c r="F8" s="356"/>
      <c r="G8" s="635"/>
      <c r="H8" s="360"/>
      <c r="I8" s="635"/>
      <c r="J8" s="356"/>
      <c r="K8" s="364"/>
    </row>
    <row r="9" spans="1:11" x14ac:dyDescent="0.25">
      <c r="B9" s="365"/>
      <c r="C9" s="366"/>
      <c r="D9" s="640"/>
      <c r="E9" s="367"/>
    </row>
    <row r="10" spans="1:11" x14ac:dyDescent="0.25">
      <c r="A10" s="278"/>
      <c r="B10" s="365" t="s">
        <v>21</v>
      </c>
      <c r="C10" s="368"/>
      <c r="D10" s="641"/>
      <c r="E10" s="367"/>
      <c r="F10" s="369"/>
      <c r="G10" s="369"/>
      <c r="H10" s="370"/>
      <c r="I10" s="369"/>
      <c r="J10" s="369"/>
      <c r="K10" s="369"/>
    </row>
    <row r="11" spans="1:11" x14ac:dyDescent="0.25">
      <c r="A11" s="278"/>
      <c r="B11" s="371" t="s">
        <v>13</v>
      </c>
      <c r="C11" s="368">
        <v>3140000</v>
      </c>
      <c r="D11" s="641">
        <v>0</v>
      </c>
      <c r="E11" s="367">
        <f>C11+D11</f>
        <v>3140000</v>
      </c>
      <c r="F11" s="369"/>
      <c r="G11" s="635"/>
      <c r="H11" s="360"/>
      <c r="I11" s="635"/>
      <c r="J11" s="369"/>
      <c r="K11" s="369"/>
    </row>
    <row r="12" spans="1:11" x14ac:dyDescent="0.25">
      <c r="A12" s="364"/>
      <c r="B12" s="372" t="s">
        <v>22</v>
      </c>
      <c r="C12" s="367">
        <v>0</v>
      </c>
      <c r="D12" s="642">
        <v>0</v>
      </c>
      <c r="E12" s="367">
        <f t="shared" ref="E12:E14" si="0">C12+D12</f>
        <v>0</v>
      </c>
      <c r="F12" s="373"/>
      <c r="G12" s="364"/>
      <c r="H12" s="374"/>
      <c r="I12" s="373"/>
      <c r="J12" s="375"/>
      <c r="K12" s="375"/>
    </row>
    <row r="13" spans="1:11" x14ac:dyDescent="0.25">
      <c r="A13" s="364"/>
      <c r="B13" s="372" t="s">
        <v>157</v>
      </c>
      <c r="C13" s="376">
        <v>0</v>
      </c>
      <c r="D13" s="642">
        <v>104801.84</v>
      </c>
      <c r="E13" s="367">
        <f t="shared" si="0"/>
        <v>104801.84</v>
      </c>
      <c r="F13" s="373"/>
      <c r="G13" s="364"/>
      <c r="H13" s="374"/>
      <c r="I13" s="373"/>
      <c r="J13" s="375"/>
      <c r="K13" s="375"/>
    </row>
    <row r="14" spans="1:11" x14ac:dyDescent="0.25">
      <c r="A14" s="364"/>
      <c r="B14" s="372" t="s">
        <v>160</v>
      </c>
      <c r="C14" s="376">
        <v>0</v>
      </c>
      <c r="D14" s="642">
        <v>0</v>
      </c>
      <c r="E14" s="367">
        <f t="shared" si="0"/>
        <v>0</v>
      </c>
      <c r="F14" s="373"/>
      <c r="G14" s="364"/>
      <c r="H14" s="374"/>
      <c r="I14" s="373"/>
      <c r="J14" s="375"/>
      <c r="K14" s="375"/>
    </row>
    <row r="15" spans="1:11" x14ac:dyDescent="0.25">
      <c r="A15" s="278"/>
      <c r="B15" s="377" t="s">
        <v>23</v>
      </c>
      <c r="C15" s="378">
        <v>0</v>
      </c>
      <c r="D15" s="642">
        <v>637159.28745655366</v>
      </c>
      <c r="E15" s="378">
        <f>C15+D15</f>
        <v>637159.28745655366</v>
      </c>
      <c r="F15" s="278"/>
      <c r="G15" s="635"/>
      <c r="H15" s="360"/>
      <c r="I15" s="635"/>
      <c r="J15" s="278"/>
      <c r="K15" s="278"/>
    </row>
    <row r="16" spans="1:11" x14ac:dyDescent="0.25">
      <c r="A16" s="278"/>
      <c r="B16" s="379" t="s">
        <v>24</v>
      </c>
      <c r="C16" s="380">
        <f>C8+C11</f>
        <v>6000000</v>
      </c>
      <c r="D16" s="380">
        <f>D8-D13+D14+D15</f>
        <v>637159.28662503965</v>
      </c>
      <c r="E16" s="643" t="s">
        <v>362</v>
      </c>
      <c r="F16" s="381"/>
      <c r="G16" s="314"/>
      <c r="H16" s="314"/>
      <c r="I16" s="381"/>
      <c r="J16" s="381"/>
      <c r="K16" s="381"/>
    </row>
    <row r="17" spans="1:13" ht="22.5" customHeight="1" thickBot="1" x14ac:dyDescent="0.3">
      <c r="A17" s="278"/>
      <c r="B17" s="359"/>
      <c r="C17" s="382"/>
      <c r="D17" s="382"/>
      <c r="E17" s="383">
        <f>+C16+D16</f>
        <v>6637159.2866250398</v>
      </c>
      <c r="F17" s="381"/>
      <c r="G17" s="314"/>
      <c r="H17" s="314"/>
      <c r="I17" s="381"/>
      <c r="J17" s="381"/>
      <c r="K17" s="381"/>
      <c r="M17" s="340"/>
    </row>
    <row r="18" spans="1:13" ht="14.4" thickTop="1" x14ac:dyDescent="0.25">
      <c r="A18" s="384"/>
      <c r="B18" s="381"/>
      <c r="C18" s="645"/>
      <c r="D18" s="645"/>
      <c r="E18" s="646"/>
      <c r="F18" s="381"/>
      <c r="G18" s="314"/>
      <c r="H18" s="314"/>
      <c r="I18" s="381"/>
      <c r="J18" s="381"/>
      <c r="K18" s="381"/>
      <c r="M18" s="340"/>
    </row>
    <row r="19" spans="1:13" x14ac:dyDescent="0.25">
      <c r="A19" s="278"/>
      <c r="B19" s="278" t="s">
        <v>155</v>
      </c>
      <c r="C19" s="381"/>
      <c r="D19" s="381"/>
      <c r="E19" s="385"/>
      <c r="F19" s="381"/>
      <c r="G19" s="381"/>
      <c r="H19" s="314"/>
      <c r="I19" s="381"/>
      <c r="J19" s="381"/>
      <c r="K19" s="381"/>
    </row>
    <row r="20" spans="1:13" x14ac:dyDescent="0.25">
      <c r="A20" s="278"/>
      <c r="B20" s="328"/>
      <c r="C20" s="381"/>
      <c r="D20" s="381"/>
      <c r="E20" s="314"/>
      <c r="F20" s="381"/>
      <c r="G20" s="381"/>
      <c r="H20" s="314"/>
      <c r="I20" s="381"/>
      <c r="J20" s="381"/>
      <c r="K20" s="381"/>
    </row>
    <row r="21" spans="1:13" ht="17.25" customHeight="1" x14ac:dyDescent="0.25">
      <c r="A21" s="278"/>
      <c r="B21" s="328"/>
      <c r="C21" s="328"/>
      <c r="D21" s="381"/>
      <c r="E21" s="314"/>
      <c r="F21" s="381"/>
      <c r="G21" s="381"/>
      <c r="H21" s="314"/>
      <c r="I21" s="314"/>
      <c r="J21" s="381"/>
      <c r="K21" s="381"/>
    </row>
    <row r="22" spans="1:13" x14ac:dyDescent="0.25">
      <c r="A22" s="278"/>
      <c r="B22" s="353"/>
      <c r="C22" s="381"/>
      <c r="D22" s="381"/>
      <c r="E22" s="314"/>
      <c r="F22" s="381"/>
      <c r="G22" s="381"/>
      <c r="H22" s="314"/>
      <c r="I22" s="381"/>
      <c r="J22" s="381"/>
      <c r="K22" s="381"/>
    </row>
    <row r="23" spans="1:13" x14ac:dyDescent="0.25">
      <c r="A23" s="278"/>
      <c r="B23" s="328"/>
      <c r="C23" s="381"/>
      <c r="D23" s="381"/>
      <c r="E23" s="381"/>
      <c r="F23" s="381"/>
      <c r="G23" s="381"/>
      <c r="H23" s="314"/>
      <c r="I23" s="381"/>
      <c r="J23" s="381"/>
      <c r="K23" s="381"/>
    </row>
    <row r="24" spans="1:13" x14ac:dyDescent="0.25">
      <c r="A24" s="278"/>
      <c r="B24" s="381"/>
      <c r="C24" s="381"/>
      <c r="D24" s="381"/>
      <c r="E24" s="381"/>
      <c r="F24" s="381"/>
      <c r="G24" s="381"/>
      <c r="H24" s="314"/>
      <c r="I24" s="381"/>
      <c r="J24" s="381"/>
      <c r="K24" s="381"/>
    </row>
    <row r="25" spans="1:13" x14ac:dyDescent="0.25">
      <c r="A25" s="278"/>
      <c r="B25" s="381"/>
      <c r="C25" s="381"/>
      <c r="D25" s="381"/>
      <c r="E25" s="381"/>
      <c r="F25" s="381"/>
      <c r="G25" s="381"/>
      <c r="H25" s="314"/>
      <c r="I25" s="381"/>
      <c r="J25" s="381"/>
      <c r="K25" s="381"/>
    </row>
    <row r="26" spans="1:13" x14ac:dyDescent="0.25">
      <c r="A26" s="278"/>
      <c r="B26" s="381"/>
      <c r="C26" s="381"/>
      <c r="D26" s="381"/>
      <c r="E26" s="381"/>
      <c r="F26" s="381"/>
      <c r="G26" s="381"/>
      <c r="H26" s="314"/>
      <c r="I26" s="381"/>
      <c r="J26" s="381"/>
      <c r="K26" s="381"/>
    </row>
    <row r="27" spans="1:13" x14ac:dyDescent="0.25">
      <c r="A27" s="353"/>
      <c r="B27" s="381"/>
      <c r="C27" s="381"/>
      <c r="D27" s="381"/>
      <c r="E27" s="381"/>
      <c r="F27" s="381"/>
      <c r="G27" s="381"/>
      <c r="H27" s="314"/>
      <c r="I27" s="381"/>
      <c r="J27" s="381"/>
      <c r="K27" s="381"/>
    </row>
    <row r="28" spans="1:13" x14ac:dyDescent="0.25">
      <c r="A28" s="353"/>
      <c r="B28" s="381"/>
      <c r="C28" s="381"/>
      <c r="D28" s="381"/>
      <c r="E28" s="381"/>
      <c r="F28" s="381"/>
      <c r="G28" s="381"/>
      <c r="H28" s="314"/>
      <c r="I28" s="381"/>
      <c r="J28" s="381"/>
      <c r="K28" s="381"/>
    </row>
    <row r="30" spans="1:13" x14ac:dyDescent="0.25">
      <c r="J30" s="340"/>
    </row>
    <row r="31" spans="1:13" x14ac:dyDescent="0.25">
      <c r="G31" s="340"/>
    </row>
    <row r="32" spans="1:13" x14ac:dyDescent="0.25">
      <c r="J32" s="340"/>
    </row>
    <row r="33" spans="2:10" x14ac:dyDescent="0.25">
      <c r="J33" s="340"/>
    </row>
    <row r="34" spans="2:10" x14ac:dyDescent="0.25">
      <c r="J34" s="340"/>
    </row>
    <row r="37" spans="2:10" x14ac:dyDescent="0.25">
      <c r="B37" s="364"/>
      <c r="C37" s="353"/>
      <c r="D37" s="353"/>
      <c r="E37" s="697"/>
      <c r="F37" s="697"/>
      <c r="G37" s="697"/>
      <c r="H37" s="697"/>
    </row>
    <row r="38" spans="2:10" x14ac:dyDescent="0.25">
      <c r="B38" s="364"/>
      <c r="C38" s="353"/>
      <c r="D38" s="353"/>
      <c r="E38" s="697"/>
      <c r="F38" s="697"/>
      <c r="G38" s="697"/>
      <c r="H38" s="697"/>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52" activePane="bottomRight" state="frozen"/>
      <selection pane="topRight" activeCell="B1" sqref="B1"/>
      <selection pane="bottomLeft" activeCell="A8" sqref="A8"/>
      <selection pane="bottomRight" activeCell="D52" sqref="D52"/>
    </sheetView>
  </sheetViews>
  <sheetFormatPr baseColWidth="10" defaultColWidth="11.44140625" defaultRowHeight="13.2" x14ac:dyDescent="0.25"/>
  <cols>
    <col min="1" max="1" width="45.6640625" style="26" customWidth="1"/>
    <col min="2" max="2" width="25.6640625" style="145" customWidth="1"/>
    <col min="3" max="3" width="18.44140625" style="145" bestFit="1" customWidth="1"/>
    <col min="4" max="4" width="19.33203125" style="146" bestFit="1" customWidth="1"/>
    <col min="5" max="6" width="16" style="146" customWidth="1"/>
    <col min="7" max="7" width="18.44140625" style="145" bestFit="1" customWidth="1"/>
    <col min="8" max="8" width="14.44140625" style="145" bestFit="1" customWidth="1"/>
    <col min="9" max="11" width="15.33203125" style="145" customWidth="1"/>
    <col min="12" max="13" width="18.44140625" style="145" customWidth="1"/>
    <col min="14" max="14" width="20.109375" style="145" bestFit="1" customWidth="1"/>
    <col min="15" max="15" width="17.44140625" style="145" customWidth="1"/>
    <col min="16" max="16384" width="11.44140625" style="26"/>
  </cols>
  <sheetData>
    <row r="1" spans="1:15" ht="17.399999999999999" x14ac:dyDescent="0.3">
      <c r="A1" s="144" t="s">
        <v>305</v>
      </c>
    </row>
    <row r="2" spans="1:15" ht="17.399999999999999" x14ac:dyDescent="0.3">
      <c r="A2" s="144"/>
      <c r="F2" s="146" t="s">
        <v>304</v>
      </c>
      <c r="G2" s="145" t="s">
        <v>303</v>
      </c>
    </row>
    <row r="3" spans="1:15" ht="18" thickBot="1" x14ac:dyDescent="0.35">
      <c r="A3" s="144"/>
      <c r="F3" s="146" t="s">
        <v>302</v>
      </c>
      <c r="G3" s="145" t="s">
        <v>301</v>
      </c>
    </row>
    <row r="4" spans="1:15" x14ac:dyDescent="0.25">
      <c r="A4" s="141"/>
      <c r="B4" s="246"/>
      <c r="C4" s="258"/>
      <c r="D4" s="257"/>
      <c r="E4" s="256"/>
      <c r="F4" s="256"/>
      <c r="G4" s="255"/>
      <c r="H4" s="254"/>
      <c r="I4" s="254"/>
      <c r="J4" s="254"/>
      <c r="K4" s="254"/>
      <c r="L4" s="254"/>
      <c r="M4" s="241" t="s">
        <v>300</v>
      </c>
      <c r="N4" s="241" t="s">
        <v>299</v>
      </c>
      <c r="O4" s="253"/>
    </row>
    <row r="5" spans="1:15" ht="13.8" thickBot="1" x14ac:dyDescent="0.3">
      <c r="A5" s="138" t="s">
        <v>17</v>
      </c>
      <c r="B5" s="247" t="s">
        <v>297</v>
      </c>
      <c r="C5" s="252" t="s">
        <v>298</v>
      </c>
      <c r="D5" s="251"/>
      <c r="E5" s="244" t="s">
        <v>297</v>
      </c>
      <c r="F5" s="244" t="s">
        <v>296</v>
      </c>
      <c r="G5" s="250" t="s">
        <v>295</v>
      </c>
      <c r="H5" s="249"/>
      <c r="I5" s="249"/>
      <c r="J5" s="249"/>
      <c r="K5" s="249"/>
      <c r="L5" s="249"/>
      <c r="M5" s="247" t="s">
        <v>294</v>
      </c>
      <c r="N5" s="248" t="s">
        <v>293</v>
      </c>
      <c r="O5" s="237" t="s">
        <v>106</v>
      </c>
    </row>
    <row r="6" spans="1:15" x14ac:dyDescent="0.25">
      <c r="A6" s="132"/>
      <c r="B6" s="247" t="s">
        <v>19</v>
      </c>
      <c r="C6" s="246"/>
      <c r="D6" s="245"/>
      <c r="E6" s="244" t="s">
        <v>19</v>
      </c>
      <c r="F6" s="243" t="s">
        <v>285</v>
      </c>
      <c r="G6" s="242" t="s">
        <v>292</v>
      </c>
      <c r="H6" s="241" t="s">
        <v>291</v>
      </c>
      <c r="I6" s="238" t="s">
        <v>290</v>
      </c>
      <c r="J6" s="238" t="s">
        <v>289</v>
      </c>
      <c r="K6" s="240" t="s">
        <v>288</v>
      </c>
      <c r="L6" s="239" t="s">
        <v>287</v>
      </c>
      <c r="M6" s="238" t="s">
        <v>286</v>
      </c>
      <c r="N6" s="238" t="s">
        <v>286</v>
      </c>
      <c r="O6" s="237"/>
    </row>
    <row r="7" spans="1:15" ht="14.4" thickBot="1" x14ac:dyDescent="0.3">
      <c r="A7" s="122"/>
      <c r="B7" s="644">
        <f>INDICE!O3</f>
        <v>44926</v>
      </c>
      <c r="C7" s="232" t="s">
        <v>285</v>
      </c>
      <c r="D7" s="236" t="s">
        <v>173</v>
      </c>
      <c r="E7" s="235" t="s">
        <v>284</v>
      </c>
      <c r="F7" s="234" t="s">
        <v>283</v>
      </c>
      <c r="G7" s="233" t="s">
        <v>282</v>
      </c>
      <c r="H7" s="232" t="s">
        <v>281</v>
      </c>
      <c r="I7" s="229" t="s">
        <v>280</v>
      </c>
      <c r="J7" s="231" t="s">
        <v>279</v>
      </c>
      <c r="K7" s="231" t="s">
        <v>278</v>
      </c>
      <c r="L7" s="230" t="s">
        <v>277</v>
      </c>
      <c r="M7" s="229" t="s">
        <v>276</v>
      </c>
      <c r="N7" s="229" t="s">
        <v>276</v>
      </c>
      <c r="O7" s="228"/>
    </row>
    <row r="8" spans="1:15" x14ac:dyDescent="0.25">
      <c r="A8" s="113" t="s">
        <v>275</v>
      </c>
      <c r="B8" s="225"/>
      <c r="C8" s="225"/>
      <c r="D8" s="227"/>
      <c r="E8" s="226"/>
      <c r="F8" s="226"/>
      <c r="G8" s="225"/>
      <c r="H8" s="225"/>
      <c r="I8" s="225"/>
      <c r="J8" s="225"/>
      <c r="K8" s="225"/>
      <c r="L8" s="225"/>
      <c r="M8" s="225"/>
      <c r="N8" s="225"/>
      <c r="O8" s="224"/>
    </row>
    <row r="9" spans="1:15" x14ac:dyDescent="0.25">
      <c r="A9" s="109" t="s">
        <v>39</v>
      </c>
      <c r="B9" s="219">
        <f>+'1.BG USD'!C12</f>
        <v>150113.86223381446</v>
      </c>
      <c r="C9" s="219"/>
      <c r="D9" s="222"/>
      <c r="E9" s="162">
        <v>261013.46460722969</v>
      </c>
      <c r="F9" s="162">
        <f t="shared" ref="F9:F21" si="0">B9-E9+C9-D9</f>
        <v>-110899.60237341523</v>
      </c>
      <c r="G9" s="219"/>
      <c r="H9" s="219"/>
      <c r="I9" s="219"/>
      <c r="J9" s="219"/>
      <c r="K9" s="219"/>
      <c r="L9" s="219"/>
      <c r="M9" s="219"/>
      <c r="N9" s="219"/>
      <c r="O9" s="218">
        <f>F9</f>
        <v>-110899.60237341523</v>
      </c>
    </row>
    <row r="10" spans="1:15" ht="13.8" x14ac:dyDescent="0.3">
      <c r="A10" s="109" t="s">
        <v>274</v>
      </c>
      <c r="B10" s="223">
        <f>+'1.BG USD'!C20</f>
        <v>246766.34926053887</v>
      </c>
      <c r="C10" s="219"/>
      <c r="D10" s="222"/>
      <c r="E10" s="162">
        <v>104500.02677995752</v>
      </c>
      <c r="F10" s="162">
        <f t="shared" si="0"/>
        <v>142266.32248058135</v>
      </c>
      <c r="G10" s="219"/>
      <c r="H10" s="219"/>
      <c r="I10" s="219"/>
      <c r="J10" s="219"/>
      <c r="K10" s="219"/>
      <c r="L10" s="219">
        <f>-F10</f>
        <v>-142266.32248058135</v>
      </c>
      <c r="M10" s="219"/>
      <c r="N10" s="219"/>
      <c r="O10" s="218"/>
    </row>
    <row r="11" spans="1:15" x14ac:dyDescent="0.25">
      <c r="A11" s="106" t="s">
        <v>273</v>
      </c>
      <c r="B11" s="221">
        <v>0</v>
      </c>
      <c r="C11" s="221"/>
      <c r="D11" s="220"/>
      <c r="E11" s="182">
        <v>0</v>
      </c>
      <c r="F11" s="182">
        <f t="shared" si="0"/>
        <v>0</v>
      </c>
      <c r="G11" s="219"/>
      <c r="H11" s="219"/>
      <c r="I11" s="219"/>
      <c r="J11" s="219">
        <f>-F11</f>
        <v>0</v>
      </c>
      <c r="K11" s="219"/>
      <c r="L11" s="219"/>
      <c r="M11" s="219"/>
      <c r="N11" s="219"/>
      <c r="O11" s="218"/>
    </row>
    <row r="12" spans="1:15" x14ac:dyDescent="0.25">
      <c r="A12" s="69" t="s">
        <v>272</v>
      </c>
      <c r="B12" s="167">
        <v>0</v>
      </c>
      <c r="C12" s="167"/>
      <c r="D12" s="217"/>
      <c r="E12" s="189">
        <v>0</v>
      </c>
      <c r="F12" s="162">
        <f t="shared" si="0"/>
        <v>0</v>
      </c>
      <c r="G12" s="167">
        <f>-F12</f>
        <v>0</v>
      </c>
      <c r="H12" s="167"/>
      <c r="I12" s="167"/>
      <c r="J12" s="167"/>
      <c r="K12" s="167"/>
      <c r="L12" s="167"/>
      <c r="M12" s="167"/>
      <c r="N12" s="167"/>
      <c r="O12" s="165"/>
    </row>
    <row r="13" spans="1:15" x14ac:dyDescent="0.25">
      <c r="A13" s="69" t="s">
        <v>271</v>
      </c>
      <c r="B13" s="167">
        <f>+'1.BG USD'!C27+'1.BG USD'!C21</f>
        <v>1673554.7419168486</v>
      </c>
      <c r="C13" s="167">
        <v>0</v>
      </c>
      <c r="D13" s="189"/>
      <c r="E13" s="189">
        <v>189688.66091050374</v>
      </c>
      <c r="F13" s="162">
        <f t="shared" si="0"/>
        <v>1483866.0810063449</v>
      </c>
      <c r="H13" s="167"/>
      <c r="I13" s="167"/>
      <c r="J13" s="167"/>
      <c r="K13" s="167"/>
      <c r="L13" s="167">
        <f>-F13</f>
        <v>-1483866.0810063449</v>
      </c>
      <c r="M13" s="167"/>
      <c r="N13" s="167"/>
      <c r="O13" s="165"/>
    </row>
    <row r="14" spans="1:15" x14ac:dyDescent="0.25">
      <c r="A14" s="102" t="s">
        <v>270</v>
      </c>
      <c r="B14" s="216">
        <v>0</v>
      </c>
      <c r="C14" s="216"/>
      <c r="D14" s="214"/>
      <c r="E14" s="214">
        <v>0</v>
      </c>
      <c r="F14" s="162">
        <f t="shared" si="0"/>
        <v>0</v>
      </c>
      <c r="G14" s="171"/>
      <c r="H14" s="171"/>
      <c r="I14" s="171"/>
      <c r="J14" s="171"/>
      <c r="K14" s="171"/>
      <c r="L14" s="171"/>
      <c r="M14" s="171"/>
      <c r="N14" s="171"/>
      <c r="O14" s="170"/>
    </row>
    <row r="15" spans="1:15" x14ac:dyDescent="0.25">
      <c r="A15" s="69" t="s">
        <v>269</v>
      </c>
      <c r="B15" s="167">
        <f>+'1.BG USD'!C17+'1.BG USD'!C33-B16</f>
        <v>262159.53119665664</v>
      </c>
      <c r="C15" s="167"/>
      <c r="D15" s="189"/>
      <c r="E15" s="189">
        <v>842372.37414511538</v>
      </c>
      <c r="F15" s="162">
        <f t="shared" si="0"/>
        <v>-580212.84294845874</v>
      </c>
      <c r="G15" s="167"/>
      <c r="H15" s="167"/>
      <c r="I15" s="167"/>
      <c r="J15" s="167"/>
      <c r="K15" s="167"/>
      <c r="L15" s="167"/>
      <c r="M15" s="167">
        <f>-F15</f>
        <v>580212.84294845874</v>
      </c>
      <c r="N15" s="167"/>
      <c r="O15" s="165"/>
    </row>
    <row r="16" spans="1:15" x14ac:dyDescent="0.25">
      <c r="A16" s="69" t="s">
        <v>268</v>
      </c>
      <c r="B16" s="167">
        <f>+'1.BG USD'!C16</f>
        <v>4291704.4539731527</v>
      </c>
      <c r="C16" s="167">
        <f>+D44+D40</f>
        <v>-1649031.7141249909</v>
      </c>
      <c r="D16" s="189">
        <f>+C34</f>
        <v>0</v>
      </c>
      <c r="E16" s="189">
        <v>1635588.162531055</v>
      </c>
      <c r="F16" s="162">
        <f t="shared" si="0"/>
        <v>1007084.5773171068</v>
      </c>
      <c r="G16" s="167"/>
      <c r="H16" s="167"/>
      <c r="I16" s="167"/>
      <c r="J16" s="167"/>
      <c r="K16" s="167"/>
      <c r="L16" s="167"/>
      <c r="M16" s="167">
        <f>-F16</f>
        <v>-1007084.5773171068</v>
      </c>
      <c r="N16" s="167"/>
      <c r="O16" s="165"/>
    </row>
    <row r="17" spans="1:111" x14ac:dyDescent="0.25">
      <c r="A17" s="102" t="s">
        <v>267</v>
      </c>
      <c r="B17" s="216">
        <f>+'1.BG USD'!C39</f>
        <v>91031.282961668199</v>
      </c>
      <c r="C17" s="215"/>
      <c r="D17" s="214"/>
      <c r="E17" s="214">
        <v>0</v>
      </c>
      <c r="F17" s="162">
        <f t="shared" si="0"/>
        <v>91031.282961668199</v>
      </c>
      <c r="G17" s="167"/>
      <c r="H17" s="167"/>
      <c r="I17" s="167"/>
      <c r="J17" s="167"/>
      <c r="K17" s="167"/>
      <c r="L17" s="167"/>
      <c r="M17" s="167">
        <f>-F17</f>
        <v>-91031.282961668199</v>
      </c>
      <c r="N17" s="167"/>
      <c r="O17" s="165"/>
    </row>
    <row r="18" spans="1:111" x14ac:dyDescent="0.25">
      <c r="A18" s="86" t="s">
        <v>266</v>
      </c>
      <c r="B18" s="197">
        <v>0</v>
      </c>
      <c r="C18" s="197"/>
      <c r="D18" s="213"/>
      <c r="E18" s="199">
        <v>0</v>
      </c>
      <c r="F18" s="194">
        <f t="shared" si="0"/>
        <v>0</v>
      </c>
      <c r="G18" s="171"/>
      <c r="H18" s="171"/>
      <c r="I18" s="171"/>
      <c r="J18" s="171"/>
      <c r="K18" s="171"/>
      <c r="L18" s="171"/>
      <c r="M18" s="171"/>
      <c r="N18" s="171"/>
      <c r="O18" s="170"/>
    </row>
    <row r="19" spans="1:111" x14ac:dyDescent="0.25">
      <c r="A19" s="102" t="s">
        <v>265</v>
      </c>
      <c r="B19" s="216">
        <v>0</v>
      </c>
      <c r="C19" s="215"/>
      <c r="D19" s="214"/>
      <c r="E19" s="214">
        <v>0</v>
      </c>
      <c r="F19" s="162">
        <f t="shared" si="0"/>
        <v>0</v>
      </c>
      <c r="G19" s="167"/>
      <c r="H19" s="167"/>
      <c r="I19" s="167"/>
      <c r="J19" s="167"/>
      <c r="K19" s="167"/>
      <c r="L19" s="167"/>
      <c r="M19" s="167">
        <f>-F19</f>
        <v>0</v>
      </c>
      <c r="N19" s="167"/>
      <c r="O19" s="165"/>
    </row>
    <row r="20" spans="1:111" x14ac:dyDescent="0.25">
      <c r="A20" s="86" t="s">
        <v>264</v>
      </c>
      <c r="B20" s="197">
        <v>0</v>
      </c>
      <c r="C20" s="197"/>
      <c r="D20" s="213"/>
      <c r="E20" s="199">
        <v>0</v>
      </c>
      <c r="F20" s="194">
        <f t="shared" si="0"/>
        <v>0</v>
      </c>
      <c r="G20" s="171"/>
      <c r="H20" s="171"/>
      <c r="I20" s="171"/>
      <c r="J20" s="171"/>
      <c r="K20" s="171"/>
      <c r="L20" s="171"/>
      <c r="M20" s="171"/>
      <c r="N20" s="171"/>
      <c r="O20" s="170"/>
    </row>
    <row r="21" spans="1:111" s="81" customFormat="1" x14ac:dyDescent="0.25">
      <c r="A21" s="98" t="s">
        <v>263</v>
      </c>
      <c r="B21" s="212">
        <v>0</v>
      </c>
      <c r="C21" s="174">
        <v>0</v>
      </c>
      <c r="D21" s="211">
        <v>0</v>
      </c>
      <c r="E21" s="211">
        <v>0</v>
      </c>
      <c r="F21" s="194">
        <f t="shared" si="0"/>
        <v>0</v>
      </c>
      <c r="G21" s="210"/>
      <c r="H21" s="210"/>
      <c r="I21" s="210"/>
      <c r="J21" s="210"/>
      <c r="K21" s="210"/>
      <c r="L21" s="210"/>
      <c r="M21" s="210">
        <f>-F21</f>
        <v>0</v>
      </c>
      <c r="N21" s="210"/>
      <c r="O21" s="209"/>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8" thickBot="1" x14ac:dyDescent="0.3">
      <c r="A22" s="94" t="s">
        <v>262</v>
      </c>
      <c r="B22" s="193">
        <f>SUM(B9:B21)</f>
        <v>6715330.2215426797</v>
      </c>
      <c r="C22" s="167"/>
      <c r="D22" s="189"/>
      <c r="E22" s="192">
        <v>3033162.6889738613</v>
      </c>
      <c r="F22" s="162">
        <v>0</v>
      </c>
      <c r="G22" s="167"/>
      <c r="H22" s="167"/>
      <c r="I22" s="167"/>
      <c r="J22" s="167"/>
      <c r="K22" s="167"/>
      <c r="L22" s="167"/>
      <c r="M22" s="167"/>
      <c r="N22" s="167"/>
      <c r="O22" s="165"/>
      <c r="P22" s="76">
        <v>1599667</v>
      </c>
      <c r="Q22" s="76">
        <v>9474951</v>
      </c>
      <c r="R22" s="76">
        <f>+Q22+P22</f>
        <v>11074618</v>
      </c>
    </row>
    <row r="23" spans="1:111" ht="13.8" thickTop="1" x14ac:dyDescent="0.25">
      <c r="A23" s="78" t="s">
        <v>261</v>
      </c>
      <c r="B23" s="208">
        <f>+B22-'1.BG USD'!C41</f>
        <v>0</v>
      </c>
      <c r="C23" s="207"/>
      <c r="D23" s="206"/>
      <c r="E23" s="205">
        <v>0</v>
      </c>
      <c r="F23" s="204">
        <f t="shared" ref="F23:F38" si="1">B23-E23+C23-D23</f>
        <v>0</v>
      </c>
      <c r="G23" s="167"/>
      <c r="H23" s="167"/>
      <c r="I23" s="167"/>
      <c r="J23" s="167"/>
      <c r="K23" s="167"/>
      <c r="L23" s="167"/>
      <c r="M23" s="167"/>
      <c r="N23" s="167"/>
      <c r="O23" s="165"/>
      <c r="P23" s="76">
        <v>4727013</v>
      </c>
      <c r="Q23" s="76">
        <v>30725588</v>
      </c>
      <c r="R23" s="76">
        <f>+Q23+P23</f>
        <v>35452601</v>
      </c>
    </row>
    <row r="24" spans="1:111" x14ac:dyDescent="0.25">
      <c r="A24" s="69" t="s">
        <v>260</v>
      </c>
      <c r="B24" s="188">
        <v>0</v>
      </c>
      <c r="C24" s="167"/>
      <c r="D24" s="189"/>
      <c r="E24" s="187">
        <v>0</v>
      </c>
      <c r="F24" s="162">
        <f t="shared" si="1"/>
        <v>0</v>
      </c>
      <c r="G24" s="167"/>
      <c r="H24" s="167"/>
      <c r="I24" s="167"/>
      <c r="J24" s="167"/>
      <c r="K24" s="167"/>
      <c r="L24" s="167"/>
      <c r="M24" s="167"/>
      <c r="N24" s="167">
        <f>-F24</f>
        <v>0</v>
      </c>
      <c r="O24" s="165"/>
      <c r="P24" s="76">
        <v>5522903</v>
      </c>
      <c r="Q24" s="76">
        <v>52954902</v>
      </c>
      <c r="R24" s="76">
        <f>+Q24+P24</f>
        <v>58477805</v>
      </c>
    </row>
    <row r="25" spans="1:111" x14ac:dyDescent="0.25">
      <c r="A25" s="69" t="s">
        <v>259</v>
      </c>
      <c r="B25" s="167">
        <v>0</v>
      </c>
      <c r="C25" s="167">
        <f>+D31</f>
        <v>0</v>
      </c>
      <c r="D25" s="189"/>
      <c r="E25" s="189">
        <v>0</v>
      </c>
      <c r="F25" s="162">
        <f t="shared" si="1"/>
        <v>0</v>
      </c>
      <c r="G25" s="167">
        <f>-F25</f>
        <v>0</v>
      </c>
      <c r="H25" s="167"/>
      <c r="J25" s="167"/>
      <c r="K25" s="167"/>
      <c r="L25" s="167"/>
      <c r="M25" s="167"/>
      <c r="N25" s="167"/>
      <c r="O25" s="165"/>
      <c r="P25" s="76">
        <v>1172931</v>
      </c>
      <c r="Q25" s="76">
        <v>51608984</v>
      </c>
      <c r="R25" s="76">
        <f>+Q25+P25</f>
        <v>52781915</v>
      </c>
    </row>
    <row r="26" spans="1:111" x14ac:dyDescent="0.25">
      <c r="A26" s="69" t="s">
        <v>258</v>
      </c>
      <c r="B26" s="167">
        <f>-'1.BG USD'!C47</f>
        <v>-78170.937606685882</v>
      </c>
      <c r="C26" s="167">
        <f>+D46</f>
        <v>0</v>
      </c>
      <c r="D26" s="189"/>
      <c r="E26" s="189">
        <v>-68360.849448609399</v>
      </c>
      <c r="F26" s="162">
        <f t="shared" si="1"/>
        <v>-9810.0881580764835</v>
      </c>
      <c r="G26" s="167"/>
      <c r="H26" s="167"/>
      <c r="I26" s="167">
        <f>-F26</f>
        <v>9810.0881580764835</v>
      </c>
      <c r="J26" s="167"/>
      <c r="K26" s="167"/>
      <c r="L26" s="167">
        <v>0</v>
      </c>
      <c r="M26" s="167"/>
      <c r="N26" s="167"/>
      <c r="O26" s="165"/>
      <c r="P26" s="91">
        <f>SUM(P21:P25)</f>
        <v>21997856</v>
      </c>
      <c r="Q26" s="91">
        <f>SUM(Q21:Q25)</f>
        <v>250545249</v>
      </c>
      <c r="R26" s="91">
        <f>SUM(R21:R25)</f>
        <v>272543105</v>
      </c>
    </row>
    <row r="27" spans="1:111" x14ac:dyDescent="0.25">
      <c r="A27" s="69" t="s">
        <v>257</v>
      </c>
      <c r="B27" s="167">
        <f>-'[4]Balance Gral. Resol. 6'!G23-'[4]Balance Gral. Resol. 6'!G22</f>
        <v>0</v>
      </c>
      <c r="C27" s="167">
        <v>0</v>
      </c>
      <c r="D27" s="189"/>
      <c r="E27" s="189">
        <v>0</v>
      </c>
      <c r="F27" s="162">
        <f t="shared" si="1"/>
        <v>0</v>
      </c>
      <c r="G27" s="167"/>
      <c r="H27" s="167"/>
      <c r="I27" s="167"/>
      <c r="J27" s="167"/>
      <c r="K27" s="167"/>
      <c r="L27" s="167">
        <v>0</v>
      </c>
      <c r="M27" s="167"/>
      <c r="N27" s="167">
        <f>-F27</f>
        <v>0</v>
      </c>
      <c r="O27" s="165"/>
      <c r="P27" s="76"/>
      <c r="Q27" s="76"/>
      <c r="R27" s="76"/>
    </row>
    <row r="28" spans="1:111" x14ac:dyDescent="0.25">
      <c r="A28" s="69" t="s">
        <v>256</v>
      </c>
      <c r="B28" s="167">
        <v>0</v>
      </c>
      <c r="C28" s="167"/>
      <c r="D28" s="189"/>
      <c r="E28" s="189">
        <v>0</v>
      </c>
      <c r="F28" s="162">
        <f t="shared" si="1"/>
        <v>0</v>
      </c>
      <c r="G28" s="167"/>
      <c r="H28" s="167"/>
      <c r="I28" s="167"/>
      <c r="J28" s="167">
        <f>-F28</f>
        <v>0</v>
      </c>
      <c r="M28" s="167"/>
      <c r="N28" s="167"/>
      <c r="O28" s="165"/>
      <c r="P28" s="76"/>
      <c r="Q28" s="76"/>
      <c r="R28" s="76"/>
    </row>
    <row r="29" spans="1:111" x14ac:dyDescent="0.25">
      <c r="A29" s="69" t="s">
        <v>255</v>
      </c>
      <c r="B29" s="167">
        <v>0</v>
      </c>
      <c r="C29" s="203"/>
      <c r="D29" s="189"/>
      <c r="E29" s="189">
        <v>0</v>
      </c>
      <c r="F29" s="162">
        <f t="shared" si="1"/>
        <v>0</v>
      </c>
      <c r="G29" s="167"/>
      <c r="H29" s="167"/>
      <c r="I29" s="167"/>
      <c r="J29" s="167"/>
      <c r="K29" s="167"/>
      <c r="L29" s="167">
        <f>-F29</f>
        <v>0</v>
      </c>
      <c r="M29" s="167"/>
      <c r="N29" s="167"/>
      <c r="O29" s="165"/>
      <c r="P29" s="76"/>
      <c r="Q29" s="76"/>
      <c r="R29" s="76"/>
    </row>
    <row r="30" spans="1:111" x14ac:dyDescent="0.25">
      <c r="A30" s="89" t="s">
        <v>254</v>
      </c>
      <c r="B30" s="202">
        <f>-'1.BG USD'!C49</f>
        <v>-6000000</v>
      </c>
      <c r="C30" s="201">
        <v>0</v>
      </c>
      <c r="D30" s="200"/>
      <c r="E30" s="200">
        <v>-2860000</v>
      </c>
      <c r="F30" s="194">
        <f t="shared" si="1"/>
        <v>-3140000</v>
      </c>
      <c r="G30" s="167"/>
      <c r="H30" s="167"/>
      <c r="I30" s="167"/>
      <c r="J30" s="167"/>
      <c r="K30" s="167"/>
      <c r="L30" s="167"/>
      <c r="M30" s="167"/>
      <c r="N30" s="167">
        <f>-F30</f>
        <v>3140000</v>
      </c>
      <c r="O30" s="165"/>
      <c r="P30" s="76"/>
      <c r="Q30" s="76"/>
      <c r="R30" s="76"/>
    </row>
    <row r="31" spans="1:111" x14ac:dyDescent="0.25">
      <c r="A31" s="69" t="s">
        <v>253</v>
      </c>
      <c r="B31" s="167">
        <v>0</v>
      </c>
      <c r="D31" s="189">
        <v>0</v>
      </c>
      <c r="E31" s="189">
        <v>0</v>
      </c>
      <c r="F31" s="162">
        <f t="shared" si="1"/>
        <v>0</v>
      </c>
      <c r="G31" s="167"/>
      <c r="H31" s="167"/>
      <c r="I31" s="167"/>
      <c r="J31" s="167"/>
      <c r="K31" s="167"/>
      <c r="L31" s="167"/>
      <c r="M31" s="167"/>
      <c r="N31" s="167">
        <f>-F31</f>
        <v>0</v>
      </c>
      <c r="O31" s="165"/>
      <c r="P31" s="76"/>
      <c r="Q31" s="76"/>
      <c r="R31" s="76"/>
    </row>
    <row r="32" spans="1:111" x14ac:dyDescent="0.25">
      <c r="A32" s="86" t="s">
        <v>252</v>
      </c>
      <c r="B32" s="197">
        <v>0</v>
      </c>
      <c r="C32" s="197">
        <v>0</v>
      </c>
      <c r="D32" s="199">
        <v>0</v>
      </c>
      <c r="E32" s="199">
        <v>0</v>
      </c>
      <c r="F32" s="194">
        <f t="shared" si="1"/>
        <v>0</v>
      </c>
      <c r="G32" s="171"/>
      <c r="H32" s="171"/>
      <c r="I32" s="171"/>
      <c r="J32" s="171"/>
      <c r="K32" s="171"/>
      <c r="L32" s="171"/>
      <c r="M32" s="171"/>
      <c r="N32" s="171"/>
      <c r="O32" s="170"/>
      <c r="P32" s="76"/>
      <c r="Q32" s="76"/>
      <c r="R32" s="76"/>
    </row>
    <row r="33" spans="1:111" x14ac:dyDescent="0.25">
      <c r="A33" s="86" t="s">
        <v>237</v>
      </c>
      <c r="B33" s="197">
        <v>0</v>
      </c>
      <c r="C33" s="197">
        <v>0</v>
      </c>
      <c r="D33" s="199"/>
      <c r="E33" s="199">
        <v>0</v>
      </c>
      <c r="F33" s="194">
        <f t="shared" si="1"/>
        <v>0</v>
      </c>
      <c r="G33" s="171"/>
      <c r="H33" s="171"/>
      <c r="I33" s="171"/>
      <c r="J33" s="171"/>
      <c r="K33" s="171"/>
      <c r="L33" s="171"/>
      <c r="M33" s="171"/>
      <c r="N33" s="171"/>
      <c r="O33" s="170"/>
      <c r="P33" s="76"/>
      <c r="Q33" s="76"/>
      <c r="R33" s="76"/>
    </row>
    <row r="34" spans="1:111" x14ac:dyDescent="0.25">
      <c r="A34" s="86" t="s">
        <v>251</v>
      </c>
      <c r="B34" s="197">
        <v>0</v>
      </c>
      <c r="C34" s="197">
        <v>0</v>
      </c>
      <c r="D34" s="199">
        <v>0</v>
      </c>
      <c r="E34" s="199">
        <v>0</v>
      </c>
      <c r="F34" s="194">
        <f t="shared" si="1"/>
        <v>0</v>
      </c>
      <c r="G34" s="171"/>
      <c r="H34" s="171"/>
      <c r="I34" s="171"/>
      <c r="J34" s="171"/>
      <c r="K34" s="171"/>
      <c r="L34" s="171"/>
      <c r="M34" s="171"/>
      <c r="N34" s="171"/>
      <c r="O34" s="170"/>
      <c r="P34" s="76"/>
      <c r="Q34" s="76"/>
      <c r="R34" s="76"/>
    </row>
    <row r="35" spans="1:111" s="81" customFormat="1" x14ac:dyDescent="0.25">
      <c r="A35" s="86" t="s">
        <v>250</v>
      </c>
      <c r="B35" s="197">
        <f>-'1.BG USD'!C51</f>
        <v>0</v>
      </c>
      <c r="C35" s="197">
        <v>0</v>
      </c>
      <c r="D35" s="199">
        <v>0</v>
      </c>
      <c r="E35" s="199">
        <v>0</v>
      </c>
      <c r="F35" s="194">
        <f t="shared" si="1"/>
        <v>0</v>
      </c>
      <c r="G35" s="171"/>
      <c r="H35" s="171"/>
      <c r="I35" s="171"/>
      <c r="J35" s="171"/>
      <c r="K35" s="171"/>
      <c r="L35" s="171"/>
      <c r="M35" s="171"/>
      <c r="N35" s="171"/>
      <c r="O35" s="170"/>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s="567" customFormat="1" x14ac:dyDescent="0.25">
      <c r="A36" s="557" t="s">
        <v>249</v>
      </c>
      <c r="B36" s="558">
        <v>0</v>
      </c>
      <c r="C36" s="559">
        <f>+D37</f>
        <v>104801.84</v>
      </c>
      <c r="D36" s="560"/>
      <c r="E36" s="561">
        <v>0</v>
      </c>
      <c r="F36" s="562">
        <f t="shared" si="1"/>
        <v>104801.84</v>
      </c>
      <c r="G36" s="563"/>
      <c r="H36" s="563"/>
      <c r="I36" s="563"/>
      <c r="J36" s="563"/>
      <c r="K36" s="563"/>
      <c r="L36" s="564"/>
      <c r="M36" s="563"/>
      <c r="N36" s="167">
        <f>-F36</f>
        <v>-104801.84</v>
      </c>
      <c r="O36" s="565"/>
      <c r="P36" s="566"/>
      <c r="Q36" s="566"/>
      <c r="R36" s="566"/>
    </row>
    <row r="37" spans="1:111" s="81" customFormat="1" ht="13.8" thickBot="1" x14ac:dyDescent="0.3">
      <c r="A37" s="86" t="s">
        <v>248</v>
      </c>
      <c r="B37" s="198">
        <f>-'1.BG USD'!C52</f>
        <v>-637159.28393599391</v>
      </c>
      <c r="C37" s="197">
        <f>+D56</f>
        <v>637159.28745655366</v>
      </c>
      <c r="D37" s="196">
        <v>104801.84</v>
      </c>
      <c r="E37" s="195">
        <v>-104801.83916848601</v>
      </c>
      <c r="F37" s="194">
        <f t="shared" si="1"/>
        <v>2.6890457083936781E-3</v>
      </c>
      <c r="G37" s="171"/>
      <c r="H37" s="171"/>
      <c r="I37" s="171"/>
      <c r="J37" s="171"/>
      <c r="K37" s="171"/>
      <c r="L37" s="171"/>
      <c r="M37" s="171"/>
      <c r="N37" s="171"/>
      <c r="O37" s="170"/>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8" thickBot="1" x14ac:dyDescent="0.3">
      <c r="A38" s="80" t="s">
        <v>52</v>
      </c>
      <c r="B38" s="193">
        <f>SUM(B24:B37)</f>
        <v>-6715330.2215426797</v>
      </c>
      <c r="C38" s="167"/>
      <c r="D38" s="189"/>
      <c r="E38" s="192">
        <v>-3033162.6886170954</v>
      </c>
      <c r="F38" s="162">
        <f t="shared" si="1"/>
        <v>-3682167.5329255844</v>
      </c>
      <c r="G38" s="167"/>
      <c r="H38" s="167"/>
      <c r="I38" s="167"/>
      <c r="J38" s="167"/>
      <c r="K38" s="167"/>
      <c r="L38" s="167"/>
      <c r="M38" s="167"/>
      <c r="N38" s="167"/>
      <c r="O38" s="165"/>
      <c r="P38" s="76"/>
      <c r="Q38" s="76"/>
      <c r="R38" s="76"/>
    </row>
    <row r="39" spans="1:111" ht="13.8" thickTop="1" x14ac:dyDescent="0.25">
      <c r="A39" s="78" t="s">
        <v>247</v>
      </c>
      <c r="B39" s="191">
        <f>+B38+B22</f>
        <v>0</v>
      </c>
      <c r="C39" s="167"/>
      <c r="D39" s="189"/>
      <c r="E39" s="190">
        <v>0</v>
      </c>
      <c r="F39" s="162">
        <v>0</v>
      </c>
      <c r="G39" s="167"/>
      <c r="H39" s="167"/>
      <c r="I39" s="167"/>
      <c r="J39" s="167"/>
      <c r="K39" s="167"/>
      <c r="L39" s="167"/>
      <c r="M39" s="167"/>
      <c r="N39" s="167"/>
      <c r="O39" s="165"/>
      <c r="P39" s="76"/>
      <c r="Q39" s="76"/>
      <c r="R39" s="76"/>
    </row>
    <row r="40" spans="1:111" x14ac:dyDescent="0.25">
      <c r="A40" s="69" t="s">
        <v>246</v>
      </c>
      <c r="B40" s="167">
        <f>-'2.EERR USD'!C14</f>
        <v>-1857728.6801617353</v>
      </c>
      <c r="C40" s="167"/>
      <c r="D40" s="189">
        <f>-'[5]ESTADOS DE RESULTADOS'!$G$27</f>
        <v>-1765227.3811971378</v>
      </c>
      <c r="E40" s="189"/>
      <c r="F40" s="162">
        <f t="shared" ref="F40:F51" si="2">B40-E40+C40-D40</f>
        <v>-92501.298964597518</v>
      </c>
      <c r="G40" s="167">
        <f>-F40</f>
        <v>92501.298964597518</v>
      </c>
      <c r="H40" s="167"/>
      <c r="I40" s="167"/>
      <c r="J40" s="167"/>
      <c r="K40" s="167"/>
      <c r="L40" s="167"/>
      <c r="M40" s="167"/>
      <c r="N40" s="167"/>
      <c r="O40" s="165"/>
    </row>
    <row r="41" spans="1:111" x14ac:dyDescent="0.25">
      <c r="A41" s="69" t="s">
        <v>245</v>
      </c>
      <c r="B41" s="167">
        <f>-'2.EERR USD'!C12-'2.EERR USD'!C13</f>
        <v>-93433.325480722546</v>
      </c>
      <c r="C41" s="167"/>
      <c r="D41" s="189"/>
      <c r="E41" s="189"/>
      <c r="F41" s="162">
        <f t="shared" si="2"/>
        <v>-93433.325480722546</v>
      </c>
      <c r="G41" s="167">
        <f>-F41</f>
        <v>93433.325480722546</v>
      </c>
      <c r="H41" s="167">
        <v>0</v>
      </c>
      <c r="I41" s="167"/>
      <c r="J41" s="167"/>
      <c r="K41" s="167"/>
      <c r="L41" s="167"/>
      <c r="M41" s="167"/>
      <c r="N41" s="167"/>
      <c r="O41" s="165"/>
    </row>
    <row r="42" spans="1:111" x14ac:dyDescent="0.25">
      <c r="A42" s="69" t="s">
        <v>244</v>
      </c>
      <c r="B42" s="167">
        <v>0</v>
      </c>
      <c r="C42" s="167"/>
      <c r="D42" s="189"/>
      <c r="E42" s="189"/>
      <c r="F42" s="162">
        <f t="shared" si="2"/>
        <v>0</v>
      </c>
      <c r="G42" s="167"/>
      <c r="H42" s="167"/>
      <c r="I42" s="167"/>
      <c r="J42" s="167"/>
      <c r="K42" s="167"/>
      <c r="L42" s="167"/>
      <c r="M42" s="167">
        <f>-F42</f>
        <v>0</v>
      </c>
      <c r="N42" s="167"/>
      <c r="O42" s="165"/>
    </row>
    <row r="43" spans="1:111" x14ac:dyDescent="0.25">
      <c r="A43" s="69" t="s">
        <v>243</v>
      </c>
      <c r="B43" s="167">
        <v>0</v>
      </c>
      <c r="C43" s="167"/>
      <c r="D43" s="189"/>
      <c r="E43" s="189"/>
      <c r="F43" s="162">
        <f t="shared" si="2"/>
        <v>0</v>
      </c>
      <c r="G43" s="167"/>
      <c r="H43" s="167"/>
      <c r="I43" s="167"/>
      <c r="J43" s="167"/>
      <c r="K43" s="167"/>
      <c r="L43" s="167"/>
      <c r="M43" s="167">
        <f>-B43</f>
        <v>0</v>
      </c>
      <c r="N43" s="167"/>
      <c r="O43" s="165"/>
    </row>
    <row r="44" spans="1:111" x14ac:dyDescent="0.25">
      <c r="A44" s="69" t="s">
        <v>242</v>
      </c>
      <c r="B44" s="167">
        <f>+'2.EERR USD'!C21</f>
        <v>278936.4890834433</v>
      </c>
      <c r="C44" s="167"/>
      <c r="D44" s="189">
        <f>'[5]ESTADOS DE RESULTADOS'!$G$32</f>
        <v>116195.66707214693</v>
      </c>
      <c r="E44" s="189"/>
      <c r="F44" s="162">
        <f t="shared" si="2"/>
        <v>162740.82201129638</v>
      </c>
      <c r="G44" s="167"/>
      <c r="H44" s="167"/>
      <c r="I44" s="167">
        <f>-F44</f>
        <v>-162740.82201129638</v>
      </c>
      <c r="J44" s="167"/>
      <c r="K44" s="167"/>
      <c r="L44" s="167"/>
      <c r="M44" s="167"/>
      <c r="N44" s="167"/>
      <c r="O44" s="165"/>
    </row>
    <row r="45" spans="1:111" x14ac:dyDescent="0.25">
      <c r="A45" s="69" t="s">
        <v>241</v>
      </c>
      <c r="B45" s="167">
        <v>0</v>
      </c>
      <c r="C45" s="167"/>
      <c r="D45" s="189"/>
      <c r="E45" s="189"/>
      <c r="F45" s="162">
        <f t="shared" si="2"/>
        <v>0</v>
      </c>
      <c r="G45" s="167"/>
      <c r="H45" s="167"/>
      <c r="I45" s="167"/>
      <c r="J45" s="167"/>
      <c r="K45" s="167">
        <f>-F45</f>
        <v>0</v>
      </c>
      <c r="L45" s="167"/>
      <c r="M45" s="167"/>
      <c r="N45" s="167"/>
      <c r="O45" s="165"/>
    </row>
    <row r="46" spans="1:111" x14ac:dyDescent="0.25">
      <c r="A46" s="69" t="s">
        <v>240</v>
      </c>
      <c r="B46" s="167">
        <f>+'2.EERR USD'!C17</f>
        <v>534702.9018966197</v>
      </c>
      <c r="C46" s="167"/>
      <c r="D46" s="189">
        <v>0</v>
      </c>
      <c r="E46" s="189"/>
      <c r="F46" s="162">
        <f t="shared" si="2"/>
        <v>534702.9018966197</v>
      </c>
      <c r="G46" s="167"/>
      <c r="H46" s="167"/>
      <c r="I46" s="167"/>
      <c r="J46" s="167"/>
      <c r="K46" s="167"/>
      <c r="L46" s="167">
        <f>-F46</f>
        <v>-534702.9018966197</v>
      </c>
      <c r="M46" s="167"/>
      <c r="N46" s="167"/>
      <c r="O46" s="165"/>
    </row>
    <row r="47" spans="1:111" x14ac:dyDescent="0.25">
      <c r="A47" s="69" t="s">
        <v>239</v>
      </c>
      <c r="B47" s="188">
        <f>+'2.EERR USD'!C19+'2.EERR USD'!C20</f>
        <v>241088.25720584122</v>
      </c>
      <c r="C47" s="167"/>
      <c r="D47" s="181">
        <v>0</v>
      </c>
      <c r="E47" s="187"/>
      <c r="F47" s="162">
        <f t="shared" si="2"/>
        <v>241088.25720584122</v>
      </c>
      <c r="G47" s="167"/>
      <c r="H47" s="167"/>
      <c r="I47" s="167"/>
      <c r="J47" s="167"/>
      <c r="K47" s="167"/>
      <c r="L47" s="167">
        <f>-F47</f>
        <v>-241088.25720584122</v>
      </c>
      <c r="M47" s="167"/>
      <c r="N47" s="167"/>
      <c r="O47" s="165"/>
    </row>
    <row r="48" spans="1:111" x14ac:dyDescent="0.25">
      <c r="A48" s="71" t="s">
        <v>238</v>
      </c>
      <c r="B48" s="185">
        <v>0</v>
      </c>
      <c r="C48" s="174"/>
      <c r="D48" s="173"/>
      <c r="E48" s="184"/>
      <c r="F48" s="182">
        <f t="shared" si="2"/>
        <v>0</v>
      </c>
      <c r="G48" s="171"/>
      <c r="H48" s="171"/>
      <c r="I48" s="171"/>
      <c r="J48" s="171"/>
      <c r="K48" s="171"/>
      <c r="L48" s="171">
        <f>F48</f>
        <v>0</v>
      </c>
      <c r="M48" s="171"/>
      <c r="N48" s="171"/>
      <c r="O48" s="170"/>
    </row>
    <row r="49" spans="1:15" x14ac:dyDescent="0.25">
      <c r="A49" s="67" t="s">
        <v>237</v>
      </c>
      <c r="B49" s="186">
        <v>0</v>
      </c>
      <c r="C49" s="174"/>
      <c r="D49" s="173"/>
      <c r="E49" s="184"/>
      <c r="F49" s="182">
        <f t="shared" si="2"/>
        <v>0</v>
      </c>
      <c r="G49" s="171"/>
      <c r="H49" s="171"/>
      <c r="I49" s="171"/>
      <c r="J49" s="171"/>
      <c r="K49" s="171"/>
      <c r="L49" s="171">
        <f>-F49</f>
        <v>0</v>
      </c>
      <c r="M49" s="171"/>
      <c r="N49" s="171"/>
      <c r="O49" s="170"/>
    </row>
    <row r="50" spans="1:15" s="576" customFormat="1" x14ac:dyDescent="0.25">
      <c r="A50" s="569" t="s">
        <v>337</v>
      </c>
      <c r="B50" s="570">
        <f>+'2.EERR USD'!C22</f>
        <v>259275.07</v>
      </c>
      <c r="C50" s="571"/>
      <c r="D50" s="572"/>
      <c r="E50" s="573"/>
      <c r="F50" s="574">
        <f t="shared" si="2"/>
        <v>259275.07</v>
      </c>
      <c r="G50" s="571"/>
      <c r="H50" s="571"/>
      <c r="I50" s="571"/>
      <c r="J50" s="571"/>
      <c r="K50" s="571"/>
      <c r="L50" s="571">
        <f>-F50</f>
        <v>-259275.07</v>
      </c>
      <c r="M50" s="571"/>
      <c r="N50" s="571"/>
      <c r="O50" s="575"/>
    </row>
    <row r="51" spans="1:15" x14ac:dyDescent="0.25">
      <c r="A51" s="71" t="s">
        <v>235</v>
      </c>
      <c r="B51" s="174">
        <v>0</v>
      </c>
      <c r="C51" s="174"/>
      <c r="D51" s="173"/>
      <c r="E51" s="183"/>
      <c r="F51" s="182">
        <f t="shared" si="2"/>
        <v>0</v>
      </c>
      <c r="G51" s="167"/>
      <c r="H51" s="167"/>
      <c r="I51" s="167"/>
      <c r="J51" s="167"/>
      <c r="K51" s="167"/>
      <c r="L51" s="167"/>
      <c r="M51" s="167"/>
      <c r="N51" s="167">
        <f>+L5-F51</f>
        <v>0</v>
      </c>
      <c r="O51" s="165"/>
    </row>
    <row r="52" spans="1:15" x14ac:dyDescent="0.25">
      <c r="A52" s="69"/>
      <c r="B52" s="166"/>
      <c r="C52" s="167"/>
      <c r="D52" s="181"/>
      <c r="E52" s="180"/>
      <c r="F52" s="162"/>
      <c r="G52" s="167"/>
      <c r="H52" s="167"/>
      <c r="I52" s="167"/>
      <c r="J52" s="167"/>
      <c r="K52" s="167"/>
      <c r="L52" s="167"/>
      <c r="M52" s="167"/>
      <c r="N52" s="167"/>
      <c r="O52" s="165"/>
    </row>
    <row r="53" spans="1:15" x14ac:dyDescent="0.25">
      <c r="A53" s="69"/>
      <c r="B53" s="167"/>
      <c r="C53" s="167"/>
      <c r="D53" s="181"/>
      <c r="E53" s="180"/>
      <c r="F53" s="162"/>
      <c r="G53" s="167"/>
      <c r="H53" s="167"/>
      <c r="I53" s="167"/>
      <c r="J53" s="167"/>
      <c r="K53" s="167"/>
      <c r="L53" s="167"/>
      <c r="M53" s="167"/>
      <c r="N53" s="167"/>
      <c r="O53" s="165"/>
    </row>
    <row r="54" spans="1:15" x14ac:dyDescent="0.25">
      <c r="A54" s="69"/>
      <c r="B54" s="167">
        <v>0</v>
      </c>
      <c r="C54" s="167"/>
      <c r="D54" s="181"/>
      <c r="E54" s="180"/>
      <c r="F54" s="162"/>
      <c r="G54" s="167"/>
      <c r="H54" s="167"/>
      <c r="I54" s="167"/>
      <c r="J54" s="167"/>
      <c r="K54" s="167"/>
      <c r="L54" s="167"/>
      <c r="M54" s="167"/>
      <c r="N54" s="167"/>
      <c r="O54" s="165"/>
    </row>
    <row r="55" spans="1:15" ht="13.8" thickBot="1" x14ac:dyDescent="0.3">
      <c r="A55" s="67" t="s">
        <v>234</v>
      </c>
      <c r="B55" s="179">
        <v>0</v>
      </c>
      <c r="C55" s="178"/>
      <c r="D55" s="177"/>
      <c r="E55" s="173"/>
      <c r="F55" s="172">
        <f>B55-E55+C55-D55</f>
        <v>0</v>
      </c>
      <c r="G55" s="176"/>
      <c r="H55" s="171"/>
      <c r="I55" s="171"/>
      <c r="J55" s="171"/>
      <c r="K55" s="171"/>
      <c r="L55" s="171">
        <f>-F55</f>
        <v>0</v>
      </c>
      <c r="M55" s="171"/>
      <c r="N55" s="171"/>
      <c r="O55" s="170"/>
    </row>
    <row r="56" spans="1:15" ht="13.8" thickBot="1" x14ac:dyDescent="0.3">
      <c r="A56" s="62" t="s">
        <v>233</v>
      </c>
      <c r="B56" s="175">
        <f>SUM(B40:B55)*-1</f>
        <v>637159.28745655366</v>
      </c>
      <c r="C56" s="174"/>
      <c r="D56" s="173">
        <f>+B56</f>
        <v>637159.28745655366</v>
      </c>
      <c r="E56" s="173"/>
      <c r="F56" s="172">
        <f>B56-E56+C56-D56</f>
        <v>0</v>
      </c>
      <c r="G56" s="171"/>
      <c r="H56" s="171"/>
      <c r="I56" s="171"/>
      <c r="J56" s="171"/>
      <c r="K56" s="171"/>
      <c r="L56" s="171">
        <f>-F56</f>
        <v>0</v>
      </c>
      <c r="M56" s="171"/>
      <c r="N56" s="171"/>
      <c r="O56" s="170"/>
    </row>
    <row r="57" spans="1:15" ht="13.8" thickBot="1" x14ac:dyDescent="0.3">
      <c r="A57" s="55" t="s">
        <v>232</v>
      </c>
      <c r="B57" s="169">
        <f>+B56+B37</f>
        <v>3.5205597523599863E-3</v>
      </c>
      <c r="C57" s="169"/>
      <c r="D57" s="168"/>
      <c r="E57" s="163"/>
      <c r="F57" s="162"/>
      <c r="G57" s="166"/>
      <c r="H57" s="166"/>
      <c r="I57" s="166"/>
      <c r="J57" s="166"/>
      <c r="K57" s="166"/>
      <c r="L57" s="167"/>
      <c r="M57" s="167"/>
      <c r="N57" s="166"/>
      <c r="O57" s="165"/>
    </row>
    <row r="58" spans="1:15" ht="14.4" thickBot="1" x14ac:dyDescent="0.3">
      <c r="A58" s="50" t="s">
        <v>106</v>
      </c>
      <c r="B58" s="164"/>
      <c r="C58" s="164">
        <f>SUM(C9:C56)</f>
        <v>-907070.58666843711</v>
      </c>
      <c r="D58" s="163">
        <f>SUM(D9:D57)</f>
        <v>-907070.58666843711</v>
      </c>
      <c r="E58" s="163"/>
      <c r="F58" s="162">
        <f>B58-E58+C58-D58</f>
        <v>0</v>
      </c>
      <c r="G58" s="161">
        <f t="shared" ref="G58:N58" si="3">SUM(G9:G56)</f>
        <v>185934.62444532005</v>
      </c>
      <c r="H58" s="161">
        <f t="shared" si="3"/>
        <v>0</v>
      </c>
      <c r="I58" s="161">
        <f t="shared" si="3"/>
        <v>-152930.73385321989</v>
      </c>
      <c r="J58" s="161">
        <f t="shared" si="3"/>
        <v>0</v>
      </c>
      <c r="K58" s="161">
        <f t="shared" si="3"/>
        <v>0</v>
      </c>
      <c r="L58" s="161">
        <f t="shared" si="3"/>
        <v>-2661198.6325893868</v>
      </c>
      <c r="M58" s="161">
        <f t="shared" si="3"/>
        <v>-517903.01733031624</v>
      </c>
      <c r="N58" s="161">
        <f t="shared" si="3"/>
        <v>3035198.16</v>
      </c>
      <c r="O58" s="160">
        <f>SUM(F58:N58)</f>
        <v>-110899.59932760289</v>
      </c>
    </row>
    <row r="59" spans="1:15" ht="15.6" x14ac:dyDescent="0.3">
      <c r="B59" s="145">
        <f>+B37+B56</f>
        <v>3.5205597523599863E-3</v>
      </c>
      <c r="D59" s="159">
        <f>D58-C58</f>
        <v>0</v>
      </c>
      <c r="O59" s="158">
        <f>O58-O9</f>
        <v>3.0458123364951462E-3</v>
      </c>
    </row>
    <row r="60" spans="1:15" x14ac:dyDescent="0.25">
      <c r="A60" s="41"/>
      <c r="B60" s="157"/>
      <c r="C60" s="157"/>
    </row>
    <row r="61" spans="1:15" ht="21" x14ac:dyDescent="0.4">
      <c r="A61" s="40" t="s">
        <v>225</v>
      </c>
      <c r="B61" s="156"/>
      <c r="C61" s="156"/>
      <c r="D61" s="155"/>
      <c r="E61" s="155"/>
    </row>
    <row r="62" spans="1:15" ht="15" x14ac:dyDescent="0.25">
      <c r="A62" s="35"/>
      <c r="B62" s="152"/>
      <c r="C62" s="152"/>
      <c r="D62" s="147"/>
      <c r="E62" s="147">
        <v>0</v>
      </c>
    </row>
    <row r="63" spans="1:15" ht="15" x14ac:dyDescent="0.25">
      <c r="A63" s="34" t="s">
        <v>231</v>
      </c>
      <c r="B63" s="153">
        <f>+G58</f>
        <v>185934.62444532005</v>
      </c>
      <c r="C63" s="152"/>
      <c r="D63" s="150"/>
      <c r="E63" s="147"/>
    </row>
    <row r="64" spans="1:15" ht="15" x14ac:dyDescent="0.25">
      <c r="A64" s="34" t="s">
        <v>230</v>
      </c>
      <c r="B64" s="153">
        <f>+H58</f>
        <v>0</v>
      </c>
      <c r="C64" s="152"/>
      <c r="D64" s="150"/>
      <c r="E64" s="147"/>
    </row>
    <row r="65" spans="1:5" ht="15" x14ac:dyDescent="0.25">
      <c r="A65" s="34" t="s">
        <v>229</v>
      </c>
      <c r="B65" s="153">
        <f>+I58</f>
        <v>-152930.73385321989</v>
      </c>
      <c r="C65" s="152"/>
      <c r="D65" s="150"/>
      <c r="E65" s="147"/>
    </row>
    <row r="66" spans="1:5" ht="15" x14ac:dyDescent="0.25">
      <c r="A66" s="34" t="s">
        <v>228</v>
      </c>
      <c r="B66" s="153">
        <f>+K58</f>
        <v>0</v>
      </c>
      <c r="C66" s="152"/>
      <c r="D66" s="150"/>
      <c r="E66" s="147"/>
    </row>
    <row r="67" spans="1:5" ht="15" x14ac:dyDescent="0.25">
      <c r="A67" s="34" t="s">
        <v>227</v>
      </c>
      <c r="B67" s="153">
        <f>+L58</f>
        <v>-2661198.6325893868</v>
      </c>
      <c r="C67" s="152"/>
      <c r="D67" s="150"/>
      <c r="E67" s="147"/>
    </row>
    <row r="68" spans="1:5" ht="15" x14ac:dyDescent="0.25">
      <c r="A68" s="34" t="s">
        <v>226</v>
      </c>
      <c r="B68" s="153">
        <f>+J58</f>
        <v>0</v>
      </c>
      <c r="C68" s="152"/>
      <c r="D68" s="150"/>
      <c r="E68" s="147"/>
    </row>
    <row r="69" spans="1:5" ht="15" x14ac:dyDescent="0.25">
      <c r="A69" s="35"/>
      <c r="B69" s="153"/>
      <c r="C69" s="152"/>
      <c r="D69" s="150"/>
      <c r="E69" s="147"/>
    </row>
    <row r="70" spans="1:5" ht="15.6" x14ac:dyDescent="0.3">
      <c r="A70" s="32" t="s">
        <v>225</v>
      </c>
      <c r="B70" s="153"/>
      <c r="C70" s="154">
        <f>SUM(B63:B68)</f>
        <v>-2628194.7419972867</v>
      </c>
      <c r="D70" s="150"/>
      <c r="E70" s="147"/>
    </row>
    <row r="71" spans="1:5" ht="15" x14ac:dyDescent="0.25">
      <c r="A71" s="35"/>
      <c r="B71" s="153"/>
      <c r="C71" s="152"/>
      <c r="D71" s="150"/>
      <c r="E71" s="147"/>
    </row>
    <row r="72" spans="1:5" ht="15" x14ac:dyDescent="0.25">
      <c r="A72" s="34" t="s">
        <v>306</v>
      </c>
      <c r="B72" s="148">
        <f>+M16</f>
        <v>-1007084.5773171068</v>
      </c>
      <c r="C72" s="152"/>
      <c r="D72" s="150"/>
      <c r="E72" s="147"/>
    </row>
    <row r="73" spans="1:5" ht="15" x14ac:dyDescent="0.25">
      <c r="A73" s="34" t="s">
        <v>224</v>
      </c>
      <c r="B73" s="148">
        <f>+M17+M19</f>
        <v>-91031.282961668199</v>
      </c>
      <c r="C73" s="152"/>
      <c r="D73" s="150"/>
      <c r="E73" s="147"/>
    </row>
    <row r="74" spans="1:5" ht="15" x14ac:dyDescent="0.25">
      <c r="A74" s="34" t="s">
        <v>223</v>
      </c>
      <c r="B74" s="148">
        <f>+M15</f>
        <v>580212.84294845874</v>
      </c>
      <c r="C74" s="152"/>
      <c r="D74" s="150"/>
      <c r="E74" s="147"/>
    </row>
    <row r="75" spans="1:5" ht="15" x14ac:dyDescent="0.25">
      <c r="A75" s="34" t="s">
        <v>222</v>
      </c>
      <c r="B75" s="148">
        <v>0</v>
      </c>
      <c r="C75" s="152"/>
      <c r="D75" s="150"/>
      <c r="E75" s="147"/>
    </row>
    <row r="76" spans="1:5" ht="15" x14ac:dyDescent="0.25">
      <c r="A76" s="34" t="s">
        <v>221</v>
      </c>
      <c r="B76" s="148">
        <v>0</v>
      </c>
      <c r="C76" s="152"/>
      <c r="D76" s="150"/>
      <c r="E76" s="147"/>
    </row>
    <row r="77" spans="1:5" ht="15" x14ac:dyDescent="0.25">
      <c r="A77" s="34"/>
      <c r="B77" s="148"/>
      <c r="C77" s="152"/>
      <c r="D77" s="150"/>
      <c r="E77" s="147"/>
    </row>
    <row r="78" spans="1:5" ht="15" x14ac:dyDescent="0.25">
      <c r="A78" s="34"/>
      <c r="B78" s="153">
        <v>0</v>
      </c>
      <c r="C78" s="152"/>
      <c r="D78" s="150"/>
      <c r="E78" s="147"/>
    </row>
    <row r="79" spans="1:5" ht="15" x14ac:dyDescent="0.25">
      <c r="A79" s="35"/>
      <c r="B79" s="153"/>
      <c r="C79" s="152"/>
      <c r="D79" s="150"/>
      <c r="E79" s="147"/>
    </row>
    <row r="80" spans="1:5" ht="15.6" x14ac:dyDescent="0.3">
      <c r="A80" s="32" t="s">
        <v>220</v>
      </c>
      <c r="B80" s="153"/>
      <c r="C80" s="154">
        <f>SUM(B72:B78)</f>
        <v>-517903.01733031624</v>
      </c>
      <c r="D80" s="150"/>
      <c r="E80" s="147"/>
    </row>
    <row r="81" spans="1:5" ht="15" x14ac:dyDescent="0.25">
      <c r="A81" s="35"/>
      <c r="B81" s="153"/>
      <c r="C81" s="152"/>
      <c r="D81" s="150"/>
      <c r="E81" s="147"/>
    </row>
    <row r="82" spans="1:5" ht="15.6" x14ac:dyDescent="0.3">
      <c r="A82" s="32" t="s">
        <v>219</v>
      </c>
      <c r="B82" s="153"/>
      <c r="C82" s="152"/>
      <c r="D82" s="150"/>
      <c r="E82" s="147"/>
    </row>
    <row r="83" spans="1:5" ht="15" x14ac:dyDescent="0.25">
      <c r="A83" s="35"/>
      <c r="B83" s="153"/>
      <c r="C83" s="152"/>
      <c r="D83" s="150"/>
      <c r="E83" s="147"/>
    </row>
    <row r="84" spans="1:5" ht="15" x14ac:dyDescent="0.25">
      <c r="A84" s="34" t="s">
        <v>218</v>
      </c>
      <c r="B84" s="153">
        <f>+N24</f>
        <v>0</v>
      </c>
      <c r="C84" s="152"/>
      <c r="D84" s="150"/>
      <c r="E84" s="147"/>
    </row>
    <row r="85" spans="1:5" ht="15" x14ac:dyDescent="0.25">
      <c r="A85" s="34" t="s">
        <v>217</v>
      </c>
      <c r="B85" s="148">
        <f>+N36</f>
        <v>-104801.84</v>
      </c>
      <c r="C85" s="152"/>
      <c r="D85" s="150"/>
      <c r="E85" s="147"/>
    </row>
    <row r="86" spans="1:5" ht="15" x14ac:dyDescent="0.25">
      <c r="A86" s="34" t="s">
        <v>216</v>
      </c>
      <c r="B86" s="153">
        <f>+N30</f>
        <v>3140000</v>
      </c>
      <c r="C86" s="152"/>
      <c r="D86" s="150"/>
      <c r="E86" s="147"/>
    </row>
    <row r="87" spans="1:5" ht="15" x14ac:dyDescent="0.25">
      <c r="A87" s="35"/>
      <c r="B87" s="153"/>
      <c r="C87" s="152"/>
      <c r="D87" s="150"/>
      <c r="E87" s="147"/>
    </row>
    <row r="88" spans="1:5" ht="15.6" x14ac:dyDescent="0.3">
      <c r="A88" s="32" t="s">
        <v>215</v>
      </c>
      <c r="B88" s="153"/>
      <c r="C88" s="154">
        <f>SUM(B84:B86)</f>
        <v>3035198.16</v>
      </c>
      <c r="D88" s="150"/>
      <c r="E88" s="147"/>
    </row>
    <row r="89" spans="1:5" ht="15" x14ac:dyDescent="0.25">
      <c r="A89" s="35"/>
      <c r="B89" s="153"/>
      <c r="C89" s="152"/>
      <c r="D89" s="150"/>
      <c r="E89" s="147"/>
    </row>
    <row r="90" spans="1:5" ht="15.6" x14ac:dyDescent="0.3">
      <c r="A90" s="34" t="s">
        <v>214</v>
      </c>
      <c r="B90" s="153"/>
      <c r="C90" s="152">
        <f>C88+C80+C70</f>
        <v>-110899.59932760289</v>
      </c>
      <c r="D90" s="150">
        <f>O58</f>
        <v>-110899.59932760289</v>
      </c>
      <c r="E90" s="149">
        <f>D90-C90</f>
        <v>0</v>
      </c>
    </row>
    <row r="91" spans="1:5" ht="15.6" x14ac:dyDescent="0.3">
      <c r="A91" s="34" t="s">
        <v>213</v>
      </c>
      <c r="B91" s="153"/>
      <c r="C91" s="152">
        <f>+E9</f>
        <v>261013.46460722969</v>
      </c>
      <c r="D91" s="150"/>
      <c r="E91" s="149"/>
    </row>
    <row r="92" spans="1:5" ht="15.6" x14ac:dyDescent="0.3">
      <c r="A92" s="32" t="s">
        <v>212</v>
      </c>
      <c r="B92" s="151"/>
      <c r="C92" s="151">
        <f>SUM(C90:C91)</f>
        <v>150113.8652796268</v>
      </c>
      <c r="D92" s="150">
        <f>B9</f>
        <v>150113.86223381446</v>
      </c>
      <c r="E92" s="149">
        <f>D92-C92</f>
        <v>-3.0458123364951462E-3</v>
      </c>
    </row>
    <row r="93" spans="1:5" ht="15" x14ac:dyDescent="0.25">
      <c r="A93" s="27"/>
      <c r="B93" s="148"/>
      <c r="C93" s="148"/>
      <c r="D93" s="147"/>
      <c r="E93" s="147"/>
    </row>
    <row r="94" spans="1:5" ht="15" x14ac:dyDescent="0.25">
      <c r="A94" s="27"/>
      <c r="B94" s="148"/>
      <c r="C94" s="148"/>
      <c r="D94" s="147"/>
      <c r="E94" s="147"/>
    </row>
    <row r="95" spans="1:5" ht="15" x14ac:dyDescent="0.25">
      <c r="A95" s="27"/>
      <c r="B95" s="148"/>
      <c r="C95" s="148"/>
      <c r="D95" s="147"/>
      <c r="E95" s="147"/>
    </row>
    <row r="96" spans="1:5" ht="15" x14ac:dyDescent="0.25">
      <c r="A96" s="27"/>
      <c r="B96" s="148"/>
      <c r="C96" s="148"/>
      <c r="D96" s="147"/>
      <c r="E96" s="147"/>
    </row>
    <row r="97" spans="1:5" ht="15" x14ac:dyDescent="0.25">
      <c r="A97" s="27"/>
      <c r="B97" s="148"/>
      <c r="C97" s="148"/>
      <c r="D97" s="147"/>
      <c r="E97" s="147"/>
    </row>
    <row r="98" spans="1:5" ht="15" x14ac:dyDescent="0.25">
      <c r="A98" s="27"/>
      <c r="B98" s="148"/>
      <c r="C98" s="148"/>
      <c r="D98" s="147"/>
      <c r="E98" s="147"/>
    </row>
    <row r="99" spans="1:5" ht="15" x14ac:dyDescent="0.25">
      <c r="A99" s="27"/>
      <c r="B99" s="148"/>
      <c r="C99" s="148"/>
      <c r="D99" s="147"/>
      <c r="E99" s="147"/>
    </row>
    <row r="100" spans="1:5" ht="15" x14ac:dyDescent="0.25">
      <c r="A100" s="27"/>
      <c r="B100" s="148"/>
      <c r="C100" s="148"/>
      <c r="D100" s="147"/>
      <c r="E100" s="147"/>
    </row>
    <row r="101" spans="1:5" ht="15" x14ac:dyDescent="0.25">
      <c r="A101" s="27"/>
      <c r="B101" s="148"/>
      <c r="C101" s="148"/>
      <c r="D101" s="147"/>
      <c r="E101" s="14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17" zoomScaleNormal="100" workbookViewId="0">
      <selection activeCell="E39" sqref="E39"/>
    </sheetView>
  </sheetViews>
  <sheetFormatPr baseColWidth="10" defaultColWidth="9.109375" defaultRowHeight="13.8" x14ac:dyDescent="0.25"/>
  <cols>
    <col min="1" max="1" width="3.6640625" style="278" customWidth="1"/>
    <col min="2" max="2" width="60" style="278" customWidth="1"/>
    <col min="3" max="3" width="19.77734375" style="278" customWidth="1"/>
    <col min="4" max="4" width="2.77734375" style="278" customWidth="1"/>
    <col min="5" max="5" width="16.109375" style="278" customWidth="1"/>
    <col min="6" max="6" width="15.109375" style="278" bestFit="1" customWidth="1"/>
    <col min="7" max="7" width="7.44140625" style="278" customWidth="1"/>
    <col min="8" max="8" width="19.6640625" style="387" customWidth="1"/>
    <col min="9" max="9" width="12.33203125" style="278" bestFit="1" customWidth="1"/>
    <col min="10" max="10" width="12.77734375" style="278" bestFit="1" customWidth="1"/>
    <col min="11" max="16384" width="9.109375" style="278"/>
  </cols>
  <sheetData>
    <row r="1" spans="1:9" x14ac:dyDescent="0.25">
      <c r="B1" s="282"/>
      <c r="C1" s="282"/>
      <c r="E1" s="282"/>
      <c r="F1" s="282"/>
      <c r="G1" s="282"/>
      <c r="H1" s="386"/>
    </row>
    <row r="2" spans="1:9" x14ac:dyDescent="0.25">
      <c r="B2" s="282"/>
      <c r="C2" s="354"/>
      <c r="E2" s="703"/>
      <c r="F2" s="703"/>
      <c r="G2" s="703"/>
      <c r="H2" s="703"/>
    </row>
    <row r="3" spans="1:9" ht="22.8" x14ac:dyDescent="0.4">
      <c r="B3" s="695" t="s">
        <v>164</v>
      </c>
      <c r="C3" s="695"/>
      <c r="D3" s="695"/>
      <c r="E3" s="695"/>
      <c r="F3" s="354"/>
      <c r="G3" s="704"/>
      <c r="H3" s="704"/>
    </row>
    <row r="4" spans="1:9" ht="22.8" x14ac:dyDescent="0.4">
      <c r="B4" s="698" t="s">
        <v>195</v>
      </c>
      <c r="C4" s="698"/>
      <c r="D4" s="698"/>
      <c r="E4" s="698"/>
    </row>
    <row r="5" spans="1:9" x14ac:dyDescent="0.25">
      <c r="B5" s="690" t="s">
        <v>356</v>
      </c>
      <c r="C5" s="690"/>
      <c r="D5" s="690"/>
      <c r="E5" s="690"/>
    </row>
    <row r="6" spans="1:9" x14ac:dyDescent="0.25">
      <c r="B6" s="688" t="s">
        <v>192</v>
      </c>
      <c r="C6" s="688"/>
      <c r="D6" s="688"/>
      <c r="E6" s="688"/>
    </row>
    <row r="7" spans="1:9" x14ac:dyDescent="0.25">
      <c r="C7" s="388"/>
    </row>
    <row r="8" spans="1:9" x14ac:dyDescent="0.25">
      <c r="A8" s="328"/>
      <c r="B8" s="389"/>
      <c r="C8" s="701">
        <f>+INDICE!P3</f>
        <v>2022</v>
      </c>
      <c r="D8" s="390"/>
      <c r="E8" s="699">
        <f>+INDICE!P2</f>
        <v>2021</v>
      </c>
      <c r="G8" s="381"/>
      <c r="I8" s="381"/>
    </row>
    <row r="9" spans="1:9" x14ac:dyDescent="0.25">
      <c r="B9" s="391"/>
      <c r="C9" s="702"/>
      <c r="D9" s="392"/>
      <c r="E9" s="700"/>
      <c r="G9" s="381"/>
      <c r="I9" s="381"/>
    </row>
    <row r="10" spans="1:9" x14ac:dyDescent="0.25">
      <c r="A10" s="328"/>
      <c r="B10" s="391"/>
      <c r="C10" s="393" t="s">
        <v>75</v>
      </c>
      <c r="D10" s="393"/>
      <c r="E10" s="394" t="s">
        <v>75</v>
      </c>
      <c r="G10" s="381"/>
      <c r="I10" s="381"/>
    </row>
    <row r="11" spans="1:9" x14ac:dyDescent="0.25">
      <c r="B11" s="395"/>
      <c r="C11" s="396"/>
      <c r="D11" s="397"/>
      <c r="E11" s="398"/>
      <c r="G11" s="381"/>
      <c r="I11" s="381"/>
    </row>
    <row r="12" spans="1:9" x14ac:dyDescent="0.25">
      <c r="A12" s="328"/>
      <c r="B12" s="399" t="s">
        <v>1</v>
      </c>
      <c r="C12" s="400">
        <f>+'1.BG USD'!D12</f>
        <v>261013.46460722969</v>
      </c>
      <c r="D12" s="401"/>
      <c r="E12" s="402">
        <v>0</v>
      </c>
      <c r="G12" s="381"/>
      <c r="I12" s="381"/>
    </row>
    <row r="13" spans="1:9" x14ac:dyDescent="0.25">
      <c r="B13" s="395" t="s">
        <v>2</v>
      </c>
      <c r="C13" s="401"/>
      <c r="D13" s="401"/>
      <c r="E13" s="403"/>
      <c r="G13" s="381"/>
      <c r="I13" s="381"/>
    </row>
    <row r="14" spans="1:9" x14ac:dyDescent="0.25">
      <c r="A14" s="328"/>
      <c r="B14" s="399" t="s">
        <v>76</v>
      </c>
      <c r="C14" s="404"/>
      <c r="D14" s="404"/>
      <c r="E14" s="405"/>
      <c r="G14" s="381"/>
      <c r="I14" s="381"/>
    </row>
    <row r="15" spans="1:9" x14ac:dyDescent="0.25">
      <c r="B15" s="399" t="s">
        <v>4</v>
      </c>
      <c r="C15" s="404"/>
      <c r="D15" s="404"/>
      <c r="E15" s="405"/>
      <c r="G15" s="381"/>
      <c r="I15" s="381"/>
    </row>
    <row r="16" spans="1:9" x14ac:dyDescent="0.25">
      <c r="A16" s="328"/>
      <c r="B16" s="395" t="s">
        <v>5</v>
      </c>
      <c r="C16" s="404">
        <v>185934.62444532005</v>
      </c>
      <c r="D16" s="404"/>
      <c r="E16" s="405">
        <v>-31960.89186548561</v>
      </c>
      <c r="G16" s="381"/>
      <c r="I16" s="381"/>
    </row>
    <row r="17" spans="1:10" x14ac:dyDescent="0.25">
      <c r="B17" s="395" t="s">
        <v>77</v>
      </c>
      <c r="C17" s="404"/>
      <c r="D17" s="404"/>
      <c r="E17" s="405"/>
      <c r="G17" s="381"/>
      <c r="I17" s="381"/>
    </row>
    <row r="18" spans="1:10" x14ac:dyDescent="0.25">
      <c r="A18" s="328"/>
      <c r="B18" s="395" t="s">
        <v>202</v>
      </c>
      <c r="C18" s="404">
        <v>-2814129.3664426068</v>
      </c>
      <c r="D18" s="404"/>
      <c r="E18" s="406">
        <v>-314718.74595934554</v>
      </c>
      <c r="G18" s="381"/>
      <c r="H18" s="314"/>
      <c r="I18" s="381"/>
    </row>
    <row r="19" spans="1:10" x14ac:dyDescent="0.25">
      <c r="B19" s="395" t="s">
        <v>8</v>
      </c>
      <c r="C19" s="407"/>
      <c r="D19" s="404"/>
      <c r="E19" s="408"/>
      <c r="G19" s="381"/>
      <c r="H19" s="314"/>
      <c r="I19" s="381"/>
    </row>
    <row r="20" spans="1:10" x14ac:dyDescent="0.25">
      <c r="A20" s="328"/>
      <c r="B20" s="395" t="s">
        <v>9</v>
      </c>
      <c r="C20" s="343">
        <f>SUM(C16:C19)</f>
        <v>-2628194.7419972867</v>
      </c>
      <c r="D20" s="401"/>
      <c r="E20" s="409">
        <v>-346679.63782483118</v>
      </c>
      <c r="G20" s="381"/>
      <c r="H20" s="314"/>
      <c r="I20" s="381"/>
    </row>
    <row r="21" spans="1:10" x14ac:dyDescent="0.25">
      <c r="B21" s="395"/>
      <c r="C21" s="404"/>
      <c r="D21" s="404"/>
      <c r="E21" s="405"/>
      <c r="G21" s="381"/>
      <c r="I21" s="381"/>
    </row>
    <row r="22" spans="1:10" x14ac:dyDescent="0.25">
      <c r="A22" s="328"/>
      <c r="B22" s="395" t="s">
        <v>10</v>
      </c>
      <c r="C22" s="404"/>
      <c r="D22" s="404"/>
      <c r="E22" s="405"/>
      <c r="G22" s="381"/>
      <c r="I22" s="381"/>
    </row>
    <row r="23" spans="1:10" x14ac:dyDescent="0.25">
      <c r="B23" s="399" t="s">
        <v>11</v>
      </c>
      <c r="C23" s="404"/>
      <c r="D23" s="404"/>
      <c r="E23" s="405"/>
      <c r="G23" s="381"/>
      <c r="H23" s="410"/>
      <c r="I23" s="381"/>
    </row>
    <row r="24" spans="1:10" x14ac:dyDescent="0.25">
      <c r="A24" s="328"/>
      <c r="B24" s="395" t="s">
        <v>12</v>
      </c>
      <c r="C24" s="404">
        <v>-517903.01733031624</v>
      </c>
      <c r="D24" s="404"/>
      <c r="E24" s="405">
        <v>-2252306.8979247054</v>
      </c>
      <c r="G24" s="381"/>
      <c r="H24" s="410"/>
      <c r="I24" s="381"/>
    </row>
    <row r="25" spans="1:10" x14ac:dyDescent="0.25">
      <c r="B25" s="395" t="s">
        <v>13</v>
      </c>
      <c r="C25" s="411">
        <v>3035198.16</v>
      </c>
      <c r="D25" s="404"/>
      <c r="E25" s="412">
        <v>2860000</v>
      </c>
    </row>
    <row r="26" spans="1:10" x14ac:dyDescent="0.25">
      <c r="A26" s="328"/>
      <c r="B26" s="395" t="s">
        <v>14</v>
      </c>
      <c r="C26" s="343">
        <f>SUM(C24:C25)</f>
        <v>2517295.1426696838</v>
      </c>
      <c r="D26" s="404"/>
      <c r="E26" s="403">
        <v>607693.10207529459</v>
      </c>
    </row>
    <row r="27" spans="1:10" ht="14.4" thickBot="1" x14ac:dyDescent="0.3">
      <c r="B27" s="413" t="s">
        <v>15</v>
      </c>
      <c r="C27" s="414">
        <f>+C12+C20+C26</f>
        <v>150113.86527962657</v>
      </c>
      <c r="D27" s="344"/>
      <c r="E27" s="415">
        <f>+E12+E20+E26</f>
        <v>261013.46425046341</v>
      </c>
      <c r="H27" s="314"/>
      <c r="I27" s="381"/>
      <c r="J27" s="381"/>
    </row>
    <row r="28" spans="1:10" ht="14.4" thickTop="1" x14ac:dyDescent="0.25">
      <c r="A28" s="328"/>
      <c r="B28" s="391"/>
      <c r="C28" s="568">
        <f>+C27-'1.BG USD'!C12</f>
        <v>3.0458121036645025E-3</v>
      </c>
      <c r="D28" s="568">
        <f>+D27-'1.BG USD'!D12</f>
        <v>-261013.46460722969</v>
      </c>
      <c r="E28" s="568">
        <f>+E27-'1.BG USD'!D12</f>
        <v>-3.5676627885550261E-4</v>
      </c>
      <c r="I28" s="381"/>
    </row>
    <row r="29" spans="1:10" x14ac:dyDescent="0.25">
      <c r="C29" s="417"/>
      <c r="D29" s="418"/>
      <c r="E29" s="418"/>
    </row>
    <row r="30" spans="1:10" x14ac:dyDescent="0.25">
      <c r="B30" s="278" t="s">
        <v>155</v>
      </c>
      <c r="C30" s="418"/>
      <c r="D30" s="418"/>
      <c r="E30" s="418"/>
    </row>
    <row r="31" spans="1:10" x14ac:dyDescent="0.25">
      <c r="C31" s="381"/>
      <c r="D31" s="381"/>
      <c r="E31" s="381"/>
    </row>
    <row r="32" spans="1:10" x14ac:dyDescent="0.25">
      <c r="B32" s="328"/>
      <c r="C32" s="381"/>
      <c r="D32" s="381"/>
      <c r="E32" s="381"/>
      <c r="F32" s="381"/>
      <c r="G32" s="381"/>
      <c r="I32" s="381"/>
    </row>
    <row r="33" spans="2:7" x14ac:dyDescent="0.25">
      <c r="B33" s="353"/>
      <c r="C33" s="381"/>
      <c r="D33" s="381"/>
      <c r="E33" s="381"/>
    </row>
    <row r="34" spans="2:7" x14ac:dyDescent="0.25">
      <c r="B34" s="328"/>
      <c r="C34" s="410"/>
      <c r="D34" s="381"/>
      <c r="E34" s="381"/>
    </row>
    <row r="35" spans="2:7" x14ac:dyDescent="0.25">
      <c r="C35" s="381"/>
      <c r="D35" s="381"/>
      <c r="E35" s="381"/>
      <c r="F35" s="419"/>
    </row>
    <row r="36" spans="2:7" x14ac:dyDescent="0.25">
      <c r="B36" s="364"/>
      <c r="C36" s="697"/>
      <c r="D36" s="697"/>
      <c r="E36" s="697"/>
      <c r="F36" s="697"/>
      <c r="G36" s="697"/>
    </row>
    <row r="37" spans="2:7" x14ac:dyDescent="0.25">
      <c r="B37" s="364"/>
      <c r="C37" s="697"/>
      <c r="D37" s="697"/>
      <c r="E37" s="697"/>
      <c r="F37" s="697"/>
      <c r="G37" s="697"/>
    </row>
    <row r="38" spans="2:7" x14ac:dyDescent="0.25">
      <c r="C38" s="381"/>
      <c r="D38" s="381"/>
      <c r="E38" s="381"/>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zoomScale="70" zoomScaleNormal="70" workbookViewId="0">
      <selection activeCell="D22" sqref="D22:D23"/>
    </sheetView>
  </sheetViews>
  <sheetFormatPr baseColWidth="10" defaultColWidth="9.109375" defaultRowHeight="13.8" x14ac:dyDescent="0.25"/>
  <cols>
    <col min="1" max="1" width="11.44140625" style="260" customWidth="1"/>
    <col min="2" max="2" width="65.44140625" style="260" customWidth="1"/>
    <col min="3" max="3" width="19.77734375" style="329" customWidth="1"/>
    <col min="4" max="4" width="19.109375" style="329" customWidth="1"/>
    <col min="5" max="5" width="17.33203125" style="260" bestFit="1" customWidth="1"/>
    <col min="6" max="6" width="15.77734375" style="287" customWidth="1"/>
    <col min="7" max="7" width="16.44140625" style="287" bestFit="1" customWidth="1"/>
    <col min="8" max="16384" width="9.109375" style="260"/>
  </cols>
  <sheetData>
    <row r="1" spans="1:8" s="286" customFormat="1" x14ac:dyDescent="0.25">
      <c r="A1" s="278"/>
      <c r="B1" s="282"/>
      <c r="C1" s="283"/>
      <c r="D1" s="420"/>
      <c r="E1" s="282"/>
      <c r="F1" s="285"/>
      <c r="G1" s="285"/>
    </row>
    <row r="2" spans="1:8" s="286" customFormat="1" ht="22.8" x14ac:dyDescent="0.4">
      <c r="A2" s="278"/>
      <c r="B2" s="695" t="s">
        <v>164</v>
      </c>
      <c r="C2" s="695"/>
      <c r="D2" s="695"/>
      <c r="E2" s="421"/>
      <c r="F2" s="285"/>
      <c r="G2" s="285"/>
    </row>
    <row r="3" spans="1:8" ht="21.75" customHeight="1" x14ac:dyDescent="0.4">
      <c r="B3" s="698" t="s">
        <v>193</v>
      </c>
      <c r="C3" s="698"/>
      <c r="D3" s="698"/>
    </row>
    <row r="4" spans="1:8" ht="21.75" customHeight="1" x14ac:dyDescent="0.25">
      <c r="B4" s="690" t="s">
        <v>356</v>
      </c>
      <c r="C4" s="690"/>
      <c r="D4" s="690"/>
      <c r="E4" s="278"/>
    </row>
    <row r="5" spans="1:8" ht="14.25" customHeight="1" x14ac:dyDescent="0.25">
      <c r="B5" s="705" t="s">
        <v>54</v>
      </c>
      <c r="C5" s="705"/>
      <c r="D5" s="705"/>
      <c r="G5" s="314"/>
      <c r="H5" s="278"/>
    </row>
    <row r="6" spans="1:8" ht="14.25" customHeight="1" thickBot="1" x14ac:dyDescent="0.3">
      <c r="B6" s="422"/>
      <c r="C6" s="670">
        <f>+INDICE!M2</f>
        <v>7322.9</v>
      </c>
      <c r="D6" s="655"/>
      <c r="G6" s="314"/>
      <c r="H6" s="278"/>
    </row>
    <row r="7" spans="1:8" x14ac:dyDescent="0.25">
      <c r="B7" s="291" t="s">
        <v>37</v>
      </c>
      <c r="C7" s="423">
        <f>+INDICE!P3</f>
        <v>2022</v>
      </c>
      <c r="D7" s="424">
        <f>+INDICE!P2</f>
        <v>2021</v>
      </c>
      <c r="G7" s="314"/>
      <c r="H7" s="278"/>
    </row>
    <row r="8" spans="1:8" ht="17.25" customHeight="1" x14ac:dyDescent="0.25">
      <c r="B8" s="293" t="s">
        <v>38</v>
      </c>
      <c r="C8" s="425"/>
      <c r="D8" s="426"/>
      <c r="F8" s="296">
        <v>6979.36</v>
      </c>
      <c r="G8" s="296">
        <v>6979.36</v>
      </c>
      <c r="H8" s="278"/>
    </row>
    <row r="9" spans="1:8" ht="15" customHeight="1" x14ac:dyDescent="0.25">
      <c r="B9" s="293" t="s">
        <v>39</v>
      </c>
      <c r="C9" s="425"/>
      <c r="D9" s="426"/>
      <c r="G9" s="314"/>
      <c r="H9" s="278"/>
    </row>
    <row r="10" spans="1:8" ht="14.25" customHeight="1" x14ac:dyDescent="0.25">
      <c r="B10" s="298" t="s">
        <v>40</v>
      </c>
      <c r="C10" s="425">
        <v>1099268801.7519999</v>
      </c>
      <c r="D10" s="426">
        <v>1793373924</v>
      </c>
      <c r="E10" s="348"/>
      <c r="G10" s="314"/>
      <c r="H10" s="278"/>
    </row>
    <row r="11" spans="1:8" ht="14.25" customHeight="1" x14ac:dyDescent="0.25">
      <c r="B11" s="301"/>
      <c r="C11" s="425"/>
      <c r="D11" s="426"/>
      <c r="G11" s="314"/>
      <c r="H11" s="278"/>
    </row>
    <row r="12" spans="1:8" x14ac:dyDescent="0.25">
      <c r="B12" s="298"/>
      <c r="C12" s="427">
        <f>SUM(C10:C11)</f>
        <v>1099268801.7519999</v>
      </c>
      <c r="D12" s="428">
        <v>1793373924</v>
      </c>
      <c r="F12" s="429"/>
      <c r="G12" s="314"/>
      <c r="H12" s="278"/>
    </row>
    <row r="13" spans="1:8" x14ac:dyDescent="0.25">
      <c r="B13" s="293" t="s">
        <v>41</v>
      </c>
      <c r="C13" s="425"/>
      <c r="D13" s="426"/>
      <c r="G13" s="314"/>
      <c r="H13" s="278"/>
    </row>
    <row r="14" spans="1:8" x14ac:dyDescent="0.25">
      <c r="B14" s="301" t="s">
        <v>42</v>
      </c>
      <c r="C14" s="425">
        <v>450010482.00000006</v>
      </c>
      <c r="D14" s="426">
        <v>395122925</v>
      </c>
      <c r="F14" s="429"/>
      <c r="G14" s="314"/>
      <c r="H14" s="278"/>
    </row>
    <row r="15" spans="1:8" x14ac:dyDescent="0.25">
      <c r="B15" s="301" t="s">
        <v>43</v>
      </c>
      <c r="C15" s="425">
        <v>0</v>
      </c>
      <c r="D15" s="426">
        <v>0</v>
      </c>
    </row>
    <row r="16" spans="1:8" x14ac:dyDescent="0.25">
      <c r="B16" s="301" t="str">
        <f>+'1.BG USD'!B16</f>
        <v>Activos Biologicos en Producción</v>
      </c>
      <c r="C16" s="425">
        <v>31427722546</v>
      </c>
      <c r="D16" s="426">
        <v>11237815503</v>
      </c>
    </row>
    <row r="17" spans="2:7" x14ac:dyDescent="0.25">
      <c r="B17" s="293"/>
      <c r="C17" s="427">
        <f>SUM(C14:C16)</f>
        <v>31877733028</v>
      </c>
      <c r="D17" s="428">
        <v>11632938428</v>
      </c>
      <c r="F17" s="430"/>
      <c r="G17" s="429"/>
    </row>
    <row r="18" spans="2:7" x14ac:dyDescent="0.25">
      <c r="B18" s="293" t="str">
        <f>+'1.BG USD'!B18</f>
        <v>CREDITOS</v>
      </c>
      <c r="C18" s="425"/>
      <c r="D18" s="426">
        <v>0</v>
      </c>
      <c r="F18" s="430"/>
      <c r="G18" s="429"/>
    </row>
    <row r="19" spans="2:7" x14ac:dyDescent="0.25">
      <c r="B19" s="301" t="str">
        <f>+'1.BG USD'!B19</f>
        <v xml:space="preserve">Clientes </v>
      </c>
      <c r="C19" s="425">
        <v>0</v>
      </c>
      <c r="D19" s="426">
        <v>20000000</v>
      </c>
      <c r="F19" s="430"/>
      <c r="G19" s="429"/>
    </row>
    <row r="20" spans="2:7" x14ac:dyDescent="0.25">
      <c r="B20" s="301" t="str">
        <f>+'1.BG USD'!B20</f>
        <v>Impuestos Corrientes</v>
      </c>
      <c r="C20" s="425">
        <v>1807045299</v>
      </c>
      <c r="D20" s="426">
        <v>717999829</v>
      </c>
      <c r="F20" s="430"/>
      <c r="G20" s="429"/>
    </row>
    <row r="21" spans="2:7" x14ac:dyDescent="0.25">
      <c r="B21" s="301" t="str">
        <f>+'1.BG USD'!B21</f>
        <v>Anticipos a Proveedores</v>
      </c>
      <c r="C21" s="425">
        <v>10640217000</v>
      </c>
      <c r="D21" s="426">
        <v>0</v>
      </c>
      <c r="F21" s="430"/>
      <c r="G21" s="429"/>
    </row>
    <row r="22" spans="2:7" x14ac:dyDescent="0.25">
      <c r="B22" s="301"/>
      <c r="C22" s="427">
        <f>SUM(C18:C21)</f>
        <v>12447262299</v>
      </c>
      <c r="D22" s="428">
        <v>737999829</v>
      </c>
      <c r="F22" s="430"/>
      <c r="G22" s="429"/>
    </row>
    <row r="23" spans="2:7" x14ac:dyDescent="0.25">
      <c r="B23" s="301"/>
      <c r="C23" s="425"/>
      <c r="D23" s="426"/>
      <c r="F23" s="330"/>
    </row>
    <row r="24" spans="2:7" x14ac:dyDescent="0.25">
      <c r="B24" s="293" t="str">
        <f>+'1.BG USD'!B24</f>
        <v>GASTOS PAGADOS POR ADELANTADO</v>
      </c>
      <c r="C24" s="425"/>
      <c r="D24" s="426"/>
    </row>
    <row r="25" spans="2:7" x14ac:dyDescent="0.25">
      <c r="B25" s="301" t="str">
        <f>+'1.BG USD'!B25</f>
        <v>Alquileres pagados por adelantado</v>
      </c>
      <c r="C25" s="425">
        <v>1615057019.5828898</v>
      </c>
      <c r="D25" s="426">
        <v>1283530119</v>
      </c>
    </row>
    <row r="26" spans="2:7" x14ac:dyDescent="0.25">
      <c r="B26" s="301"/>
      <c r="C26" s="427">
        <f>+C25</f>
        <v>1615057019.5828898</v>
      </c>
      <c r="D26" s="428">
        <v>1283530119</v>
      </c>
    </row>
    <row r="27" spans="2:7" x14ac:dyDescent="0.25">
      <c r="B27" s="301"/>
      <c r="C27" s="425"/>
      <c r="D27" s="426"/>
    </row>
    <row r="28" spans="2:7" x14ac:dyDescent="0.25">
      <c r="B28" s="293" t="s">
        <v>55</v>
      </c>
      <c r="C28" s="427">
        <f>+C12+C17+C22+C26</f>
        <v>47039321148.334892</v>
      </c>
      <c r="D28" s="428">
        <v>15447842300</v>
      </c>
    </row>
    <row r="29" spans="2:7" x14ac:dyDescent="0.25">
      <c r="B29" s="293"/>
      <c r="C29" s="431"/>
      <c r="D29" s="432"/>
    </row>
    <row r="30" spans="2:7" x14ac:dyDescent="0.25">
      <c r="B30" s="293" t="s">
        <v>44</v>
      </c>
      <c r="C30" s="431"/>
      <c r="D30" s="432"/>
    </row>
    <row r="31" spans="2:7" x14ac:dyDescent="0.25">
      <c r="B31" s="293" t="s">
        <v>41</v>
      </c>
      <c r="C31" s="431"/>
      <c r="D31" s="432"/>
      <c r="F31" s="430"/>
    </row>
    <row r="32" spans="2:7" ht="27.75" customHeight="1" x14ac:dyDescent="0.25">
      <c r="B32" s="301" t="s">
        <v>42</v>
      </c>
      <c r="C32" s="433">
        <v>1469757549.0000002</v>
      </c>
      <c r="D32" s="434">
        <v>5392657607</v>
      </c>
    </row>
    <row r="33" spans="2:5" x14ac:dyDescent="0.25">
      <c r="B33" s="301" t="s">
        <v>43</v>
      </c>
      <c r="C33" s="433">
        <v>0</v>
      </c>
      <c r="D33" s="434">
        <v>0</v>
      </c>
    </row>
    <row r="34" spans="2:5" x14ac:dyDescent="0.25">
      <c r="B34" s="301"/>
      <c r="C34" s="427">
        <f>+C32+C33</f>
        <v>1469757549.0000002</v>
      </c>
      <c r="D34" s="428">
        <v>5392657607</v>
      </c>
    </row>
    <row r="35" spans="2:5" x14ac:dyDescent="0.25">
      <c r="B35" s="301"/>
      <c r="C35" s="431"/>
      <c r="D35" s="432"/>
    </row>
    <row r="36" spans="2:5" x14ac:dyDescent="0.25">
      <c r="B36" s="293" t="s">
        <v>206</v>
      </c>
      <c r="C36" s="435"/>
      <c r="D36" s="432"/>
    </row>
    <row r="37" spans="2:5" ht="15.6" x14ac:dyDescent="0.35">
      <c r="B37" s="301" t="s">
        <v>207</v>
      </c>
      <c r="C37" s="436">
        <v>498184411.00000006</v>
      </c>
      <c r="D37" s="671">
        <v>0</v>
      </c>
    </row>
    <row r="38" spans="2:5" ht="15.6" x14ac:dyDescent="0.35">
      <c r="B38" s="301" t="s">
        <v>208</v>
      </c>
      <c r="C38" s="436">
        <v>0</v>
      </c>
      <c r="D38" s="671">
        <v>0</v>
      </c>
    </row>
    <row r="39" spans="2:5" ht="15.6" x14ac:dyDescent="0.35">
      <c r="B39" s="301" t="s">
        <v>361</v>
      </c>
      <c r="C39" s="436">
        <v>168428571</v>
      </c>
      <c r="D39" s="671">
        <v>0</v>
      </c>
    </row>
    <row r="40" spans="2:5" x14ac:dyDescent="0.25">
      <c r="B40" s="293"/>
      <c r="C40" s="427">
        <f>SUM(C37:C39)</f>
        <v>666612982</v>
      </c>
      <c r="D40" s="428">
        <f>SUM(D37:D39)</f>
        <v>0</v>
      </c>
    </row>
    <row r="41" spans="2:5" ht="14.4" thickBot="1" x14ac:dyDescent="0.3">
      <c r="B41" s="293"/>
      <c r="C41" s="437">
        <f>+C34+C40</f>
        <v>2136370531.0000002</v>
      </c>
      <c r="D41" s="438">
        <f>+D34+D40</f>
        <v>5392657607</v>
      </c>
    </row>
    <row r="42" spans="2:5" ht="15" thickTop="1" thickBot="1" x14ac:dyDescent="0.3">
      <c r="B42" s="293" t="s">
        <v>45</v>
      </c>
      <c r="C42" s="439">
        <f>+C28+C41</f>
        <v>49175691679.334892</v>
      </c>
      <c r="D42" s="440">
        <f>+D28+D41</f>
        <v>20840499907</v>
      </c>
    </row>
    <row r="43" spans="2:5" ht="15.75" customHeight="1" thickTop="1" x14ac:dyDescent="0.25">
      <c r="B43" s="317" t="s">
        <v>46</v>
      </c>
      <c r="C43" s="441"/>
      <c r="D43" s="442"/>
    </row>
    <row r="44" spans="2:5" x14ac:dyDescent="0.25">
      <c r="B44" s="293" t="s">
        <v>47</v>
      </c>
      <c r="C44" s="425"/>
      <c r="D44" s="426"/>
    </row>
    <row r="45" spans="2:5" x14ac:dyDescent="0.25">
      <c r="B45" s="293" t="s">
        <v>48</v>
      </c>
      <c r="C45" s="425"/>
      <c r="D45" s="426"/>
    </row>
    <row r="46" spans="2:5" x14ac:dyDescent="0.25">
      <c r="B46" s="298" t="s">
        <v>49</v>
      </c>
      <c r="C46" s="425">
        <v>373166959</v>
      </c>
      <c r="D46" s="426">
        <v>375485408</v>
      </c>
    </row>
    <row r="47" spans="2:5" x14ac:dyDescent="0.25">
      <c r="B47" s="301" t="s">
        <v>178</v>
      </c>
      <c r="C47" s="425">
        <v>199271000</v>
      </c>
      <c r="D47" s="426">
        <v>94209000</v>
      </c>
    </row>
    <row r="48" spans="2:5" x14ac:dyDescent="0.25">
      <c r="B48" s="293" t="s">
        <v>50</v>
      </c>
      <c r="C48" s="427">
        <f>SUM(C46:C47)</f>
        <v>572437959</v>
      </c>
      <c r="D48" s="428">
        <f>SUM(D46:D47)</f>
        <v>469694408</v>
      </c>
      <c r="E48" s="340"/>
    </row>
    <row r="49" spans="2:4" x14ac:dyDescent="0.25">
      <c r="B49" s="293" t="str">
        <f>+'1.BG USD'!B49</f>
        <v>PLAN FONDO DE INVERSION IN GANADERO U$S</v>
      </c>
      <c r="C49" s="443">
        <f>'[5]BALANCE GENERAL'!$H$84</f>
        <v>41523827000</v>
      </c>
      <c r="D49" s="444">
        <v>19697964000</v>
      </c>
    </row>
    <row r="50" spans="2:4" x14ac:dyDescent="0.25">
      <c r="B50" s="293" t="str">
        <f>+'1.BG USD'!B50</f>
        <v>RESULTADOS</v>
      </c>
      <c r="C50" s="431">
        <f>+C51+C52</f>
        <v>7079426719.8699999</v>
      </c>
      <c r="D50" s="432">
        <f>+D51+D52</f>
        <v>672841498.83000004</v>
      </c>
    </row>
    <row r="51" spans="2:4" x14ac:dyDescent="0.25">
      <c r="B51" s="301" t="s">
        <v>160</v>
      </c>
      <c r="C51" s="436">
        <v>0</v>
      </c>
      <c r="D51" s="432">
        <v>0</v>
      </c>
    </row>
    <row r="52" spans="2:4" ht="15.6" x14ac:dyDescent="0.35">
      <c r="B52" s="301" t="s">
        <v>209</v>
      </c>
      <c r="C52" s="618">
        <v>7079426719.8699999</v>
      </c>
      <c r="D52" s="619">
        <v>672841498.83000004</v>
      </c>
    </row>
    <row r="53" spans="2:4" x14ac:dyDescent="0.25">
      <c r="B53" s="293" t="s">
        <v>51</v>
      </c>
      <c r="C53" s="445">
        <f>SUM(C49:C50)</f>
        <v>48603253719.870003</v>
      </c>
      <c r="D53" s="446">
        <f>SUM(D49:D50)</f>
        <v>20370805498.830002</v>
      </c>
    </row>
    <row r="54" spans="2:4" ht="14.4" thickBot="1" x14ac:dyDescent="0.3">
      <c r="B54" s="293" t="s">
        <v>52</v>
      </c>
      <c r="C54" s="439">
        <f>+C48+C53</f>
        <v>49175691678.870003</v>
      </c>
      <c r="D54" s="440">
        <f>+D48+D53</f>
        <v>20840499906.830002</v>
      </c>
    </row>
    <row r="55" spans="2:4" ht="15" thickTop="1" thickBot="1" x14ac:dyDescent="0.3">
      <c r="B55" s="447"/>
      <c r="C55" s="606">
        <f>+C54-C42</f>
        <v>-0.4648895263671875</v>
      </c>
      <c r="D55" s="607"/>
    </row>
    <row r="56" spans="2:4" x14ac:dyDescent="0.25">
      <c r="C56" s="608">
        <f>+C54-C42</f>
        <v>-0.4648895263671875</v>
      </c>
      <c r="D56" s="608">
        <f>+D54-D42</f>
        <v>-0.1699981689453125</v>
      </c>
    </row>
    <row r="57" spans="2:4" x14ac:dyDescent="0.25">
      <c r="B57" s="278" t="s">
        <v>155</v>
      </c>
      <c r="C57" s="448"/>
      <c r="D57" s="449"/>
    </row>
    <row r="58" spans="2:4" ht="15" x14ac:dyDescent="0.35">
      <c r="B58" s="350"/>
    </row>
    <row r="59" spans="2:4" x14ac:dyDescent="0.25">
      <c r="B59" s="328"/>
    </row>
    <row r="67" ht="21" customHeight="1" x14ac:dyDescent="0.25"/>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zoomScale="85" zoomScaleNormal="85" workbookViewId="0">
      <selection activeCell="C21" sqref="C21"/>
    </sheetView>
  </sheetViews>
  <sheetFormatPr baseColWidth="10" defaultColWidth="9.109375" defaultRowHeight="13.8" x14ac:dyDescent="0.25"/>
  <cols>
    <col min="1" max="1" width="11.44140625" style="260" customWidth="1"/>
    <col min="2" max="2" width="64.33203125" style="260" customWidth="1"/>
    <col min="3" max="3" width="17.21875" style="469" bestFit="1" customWidth="1"/>
    <col min="4" max="4" width="22.109375" style="469" customWidth="1"/>
    <col min="5" max="5" width="16.44140625" style="260" customWidth="1"/>
    <col min="6" max="6" width="17.44140625" style="260" bestFit="1" customWidth="1"/>
    <col min="7" max="7" width="13.6640625" style="260" bestFit="1" customWidth="1"/>
    <col min="8" max="16384" width="9.109375" style="260"/>
  </cols>
  <sheetData>
    <row r="1" spans="2:12" x14ac:dyDescent="0.25">
      <c r="B1" s="282"/>
      <c r="C1" s="450"/>
      <c r="D1" s="451"/>
      <c r="E1" s="282"/>
      <c r="F1" s="282"/>
    </row>
    <row r="2" spans="2:12" ht="22.8" x14ac:dyDescent="0.4">
      <c r="B2" s="695" t="s">
        <v>164</v>
      </c>
      <c r="C2" s="695"/>
      <c r="D2" s="695"/>
      <c r="E2" s="421"/>
      <c r="F2" s="354"/>
    </row>
    <row r="3" spans="2:12" ht="22.8" x14ac:dyDescent="0.4">
      <c r="B3" s="698" t="s">
        <v>196</v>
      </c>
      <c r="C3" s="698"/>
      <c r="D3" s="698"/>
      <c r="E3" s="452"/>
      <c r="F3" s="453"/>
    </row>
    <row r="4" spans="2:12" x14ac:dyDescent="0.25">
      <c r="B4" s="690" t="s">
        <v>356</v>
      </c>
      <c r="C4" s="690"/>
      <c r="D4" s="690"/>
      <c r="E4" s="278"/>
      <c r="F4" s="453"/>
    </row>
    <row r="5" spans="2:12" x14ac:dyDescent="0.25">
      <c r="B5" s="705" t="s">
        <v>56</v>
      </c>
      <c r="C5" s="705"/>
      <c r="D5" s="705"/>
      <c r="G5" s="261"/>
      <c r="H5" s="261"/>
      <c r="I5" s="261"/>
      <c r="J5" s="261"/>
      <c r="K5" s="261"/>
      <c r="L5" s="261"/>
    </row>
    <row r="6" spans="2:12" x14ac:dyDescent="0.25">
      <c r="B6" s="328"/>
      <c r="C6" s="672">
        <v>7004.04</v>
      </c>
      <c r="D6" s="673">
        <v>6765.37</v>
      </c>
      <c r="E6" s="261"/>
      <c r="G6" s="261"/>
      <c r="H6" s="261"/>
      <c r="I6" s="261"/>
      <c r="J6" s="261"/>
      <c r="K6" s="261"/>
      <c r="L6" s="261"/>
    </row>
    <row r="7" spans="2:12" x14ac:dyDescent="0.25">
      <c r="B7" s="454"/>
      <c r="C7" s="455">
        <f>+INDICE!P3</f>
        <v>2022</v>
      </c>
      <c r="D7" s="456">
        <f>+INDICE!P2</f>
        <v>2021</v>
      </c>
      <c r="E7" s="261"/>
      <c r="G7" s="457"/>
      <c r="H7" s="457"/>
      <c r="I7" s="261"/>
      <c r="J7" s="261"/>
      <c r="K7" s="261"/>
      <c r="L7" s="261"/>
    </row>
    <row r="8" spans="2:12" x14ac:dyDescent="0.25">
      <c r="B8" s="636" t="s">
        <v>25</v>
      </c>
      <c r="C8" s="637"/>
      <c r="D8" s="638"/>
      <c r="E8" s="261"/>
      <c r="G8" s="457"/>
      <c r="H8" s="261"/>
      <c r="I8" s="261"/>
      <c r="J8" s="261"/>
      <c r="K8" s="261"/>
      <c r="L8" s="261"/>
    </row>
    <row r="9" spans="2:12" x14ac:dyDescent="0.25">
      <c r="B9" s="399"/>
      <c r="C9" s="458"/>
      <c r="D9" s="459"/>
      <c r="E9" s="261"/>
      <c r="G9" s="355"/>
      <c r="H9" s="353"/>
      <c r="I9" s="353"/>
      <c r="J9" s="261"/>
      <c r="K9" s="261"/>
      <c r="L9" s="261"/>
    </row>
    <row r="10" spans="2:12" x14ac:dyDescent="0.25">
      <c r="B10" s="399" t="s">
        <v>26</v>
      </c>
      <c r="C10" s="458"/>
      <c r="D10" s="459"/>
      <c r="E10" s="261"/>
      <c r="G10" s="353"/>
      <c r="H10" s="353"/>
      <c r="I10" s="353"/>
      <c r="J10" s="261"/>
      <c r="K10" s="261"/>
      <c r="L10" s="261"/>
    </row>
    <row r="11" spans="2:12" x14ac:dyDescent="0.25">
      <c r="B11" s="395" t="str">
        <f>+'2.EERR USD'!B12</f>
        <v xml:space="preserve">Intereses </v>
      </c>
      <c r="C11" s="458">
        <v>653174592</v>
      </c>
      <c r="D11" s="459">
        <v>95823489</v>
      </c>
      <c r="E11" s="261"/>
      <c r="G11" s="460"/>
      <c r="H11" s="460"/>
      <c r="I11" s="353"/>
      <c r="J11" s="261"/>
      <c r="K11" s="261"/>
      <c r="L11" s="261"/>
    </row>
    <row r="12" spans="2:12" x14ac:dyDescent="0.25">
      <c r="B12" s="395" t="str">
        <f>+'2.EERR USD'!B13</f>
        <v xml:space="preserve">Otros </v>
      </c>
      <c r="C12" s="458">
        <v>1236157</v>
      </c>
      <c r="D12" s="459">
        <v>19428256.842599999</v>
      </c>
      <c r="E12" s="261"/>
      <c r="G12" s="353"/>
      <c r="H12" s="353"/>
      <c r="I12" s="353"/>
      <c r="J12" s="261"/>
      <c r="K12" s="261"/>
      <c r="L12" s="261"/>
    </row>
    <row r="13" spans="2:12" x14ac:dyDescent="0.25">
      <c r="B13" s="395" t="str">
        <f>+'2.EERR USD'!B14</f>
        <v>Ingresos por Tenenciade Ganado</v>
      </c>
      <c r="C13" s="458">
        <v>13011605985</v>
      </c>
      <c r="D13" s="459">
        <v>1550300763</v>
      </c>
      <c r="E13" s="261"/>
      <c r="G13" s="353"/>
      <c r="H13" s="353"/>
      <c r="I13" s="353"/>
      <c r="J13" s="261"/>
      <c r="K13" s="261"/>
      <c r="L13" s="261"/>
    </row>
    <row r="14" spans="2:12" x14ac:dyDescent="0.25">
      <c r="B14" s="395" t="s">
        <v>335</v>
      </c>
      <c r="C14" s="458">
        <v>1135981004</v>
      </c>
      <c r="D14" s="459">
        <v>59330596</v>
      </c>
      <c r="E14" s="261"/>
      <c r="G14" s="353"/>
      <c r="H14" s="353"/>
      <c r="I14" s="353"/>
      <c r="J14" s="261"/>
      <c r="K14" s="261"/>
      <c r="L14" s="261"/>
    </row>
    <row r="15" spans="2:12" x14ac:dyDescent="0.25">
      <c r="B15" s="399" t="s">
        <v>29</v>
      </c>
      <c r="C15" s="455">
        <f>SUM(C10:C14)</f>
        <v>14801997738</v>
      </c>
      <c r="D15" s="456">
        <f>SUM(D10:D14)</f>
        <v>1724883104.8426001</v>
      </c>
      <c r="E15" s="261"/>
      <c r="G15" s="353"/>
      <c r="I15" s="353"/>
      <c r="J15" s="261"/>
      <c r="K15" s="261"/>
      <c r="L15" s="261"/>
    </row>
    <row r="16" spans="2:12" ht="21.75" customHeight="1" x14ac:dyDescent="0.25">
      <c r="B16" s="399" t="s">
        <v>30</v>
      </c>
      <c r="C16" s="458"/>
      <c r="D16" s="459"/>
      <c r="E16" s="261"/>
      <c r="G16" s="353"/>
      <c r="I16" s="353"/>
      <c r="J16" s="261"/>
      <c r="K16" s="261"/>
      <c r="L16" s="261"/>
    </row>
    <row r="17" spans="2:12" x14ac:dyDescent="0.25">
      <c r="B17" s="461" t="s">
        <v>31</v>
      </c>
      <c r="C17" s="458">
        <v>3745080513.0000005</v>
      </c>
      <c r="D17" s="459">
        <v>375349017</v>
      </c>
      <c r="E17" s="261"/>
      <c r="F17" s="340"/>
      <c r="G17" s="261"/>
      <c r="H17" s="261"/>
      <c r="I17" s="261"/>
      <c r="J17" s="261"/>
      <c r="K17" s="261"/>
      <c r="L17" s="261"/>
    </row>
    <row r="18" spans="2:12" hidden="1" x14ac:dyDescent="0.25">
      <c r="B18" s="462" t="s">
        <v>32</v>
      </c>
      <c r="C18" s="458">
        <v>0</v>
      </c>
      <c r="D18" s="459">
        <v>0</v>
      </c>
      <c r="E18" s="261"/>
      <c r="G18" s="261"/>
      <c r="H18" s="261"/>
      <c r="I18" s="261"/>
      <c r="J18" s="261"/>
      <c r="K18" s="261"/>
      <c r="L18" s="261"/>
    </row>
    <row r="19" spans="2:12" x14ac:dyDescent="0.25">
      <c r="B19" s="461" t="s">
        <v>33</v>
      </c>
      <c r="C19" s="458">
        <v>9154332</v>
      </c>
      <c r="D19" s="459">
        <v>3179858</v>
      </c>
      <c r="E19" s="261"/>
      <c r="G19" s="261"/>
      <c r="H19" s="261"/>
      <c r="I19" s="261"/>
      <c r="J19" s="261"/>
      <c r="K19" s="261"/>
      <c r="L19" s="261"/>
    </row>
    <row r="20" spans="2:12" x14ac:dyDescent="0.25">
      <c r="B20" s="395" t="s">
        <v>34</v>
      </c>
      <c r="C20" s="458">
        <v>1679437466.0000002</v>
      </c>
      <c r="D20" s="459">
        <v>202660977.84049997</v>
      </c>
      <c r="E20" s="261"/>
      <c r="G20" s="346"/>
      <c r="H20" s="261"/>
      <c r="I20" s="261"/>
      <c r="J20" s="261"/>
      <c r="K20" s="261"/>
      <c r="L20" s="261"/>
    </row>
    <row r="21" spans="2:12" x14ac:dyDescent="0.25">
      <c r="B21" s="395" t="str">
        <f>+'2.EERR USD'!B21</f>
        <v>Costo de Trasformacion de Activo Biologico</v>
      </c>
      <c r="C21" s="458">
        <v>1953682327.0000002</v>
      </c>
      <c r="D21" s="459">
        <v>355149476</v>
      </c>
      <c r="E21" s="261"/>
      <c r="G21" s="346"/>
      <c r="H21" s="261"/>
      <c r="I21" s="261"/>
      <c r="J21" s="261"/>
      <c r="K21" s="261"/>
      <c r="L21" s="261"/>
    </row>
    <row r="22" spans="2:12" x14ac:dyDescent="0.25">
      <c r="B22" s="395" t="s">
        <v>334</v>
      </c>
      <c r="C22" s="458">
        <v>335216380</v>
      </c>
      <c r="D22" s="459">
        <v>115702277</v>
      </c>
      <c r="E22" s="261"/>
      <c r="G22" s="346"/>
      <c r="H22" s="261"/>
      <c r="I22" s="261"/>
      <c r="J22" s="261"/>
      <c r="K22" s="261"/>
      <c r="L22" s="261"/>
    </row>
    <row r="23" spans="2:12" x14ac:dyDescent="0.25">
      <c r="B23" s="463" t="s">
        <v>35</v>
      </c>
      <c r="C23" s="455">
        <f>SUM(C17:C22)</f>
        <v>7722571018.000001</v>
      </c>
      <c r="D23" s="456">
        <f>SUM(D17:D22)</f>
        <v>1052041605.8405</v>
      </c>
      <c r="E23" s="261"/>
      <c r="G23" s="261"/>
      <c r="H23" s="261"/>
      <c r="I23" s="261"/>
      <c r="J23" s="261"/>
      <c r="K23" s="261"/>
      <c r="L23" s="261"/>
    </row>
    <row r="24" spans="2:12" ht="14.4" thickBot="1" x14ac:dyDescent="0.3">
      <c r="B24" s="463" t="s">
        <v>36</v>
      </c>
      <c r="C24" s="464">
        <f>+C15-C23</f>
        <v>7079426719.999999</v>
      </c>
      <c r="D24" s="465">
        <f>+D15-D23</f>
        <v>672841499.00210011</v>
      </c>
      <c r="E24" s="261"/>
      <c r="G24" s="466"/>
      <c r="H24" s="261"/>
      <c r="I24" s="261"/>
      <c r="J24" s="261"/>
      <c r="K24" s="261"/>
      <c r="L24" s="261"/>
    </row>
    <row r="25" spans="2:12" ht="14.4" thickTop="1" x14ac:dyDescent="0.25">
      <c r="B25" s="467"/>
      <c r="C25" s="656"/>
      <c r="D25" s="657"/>
      <c r="E25" s="261"/>
      <c r="G25" s="261"/>
      <c r="H25" s="261"/>
      <c r="I25" s="261"/>
      <c r="J25" s="261"/>
      <c r="K25" s="261"/>
      <c r="L25" s="261"/>
    </row>
    <row r="26" spans="2:12" x14ac:dyDescent="0.25">
      <c r="B26" s="468"/>
      <c r="C26" s="577">
        <f>+C24-'[5]ESTADOS DE RESULTADOS'!$C$75</f>
        <v>0</v>
      </c>
      <c r="D26" s="577">
        <f>D24-'[6]ESTADOS DE RESULTADOS'!$C$63</f>
        <v>2.1001100540161133E-3</v>
      </c>
      <c r="E26" s="261"/>
      <c r="G26" s="261"/>
      <c r="H26" s="261"/>
      <c r="I26" s="261"/>
      <c r="J26" s="261"/>
      <c r="K26" s="261"/>
      <c r="L26" s="261"/>
    </row>
    <row r="27" spans="2:12" x14ac:dyDescent="0.25">
      <c r="B27" s="278" t="s">
        <v>155</v>
      </c>
      <c r="E27" s="261"/>
      <c r="G27" s="261"/>
      <c r="H27" s="261"/>
      <c r="I27" s="261"/>
      <c r="J27" s="261"/>
      <c r="K27" s="261"/>
      <c r="L27" s="261"/>
    </row>
    <row r="28" spans="2:12" x14ac:dyDescent="0.25">
      <c r="B28" s="470"/>
      <c r="C28" s="471"/>
      <c r="D28" s="471"/>
      <c r="E28" s="261"/>
      <c r="G28" s="261"/>
      <c r="H28" s="261"/>
      <c r="I28" s="466"/>
      <c r="J28" s="261"/>
      <c r="K28" s="261"/>
      <c r="L28" s="261"/>
    </row>
    <row r="29" spans="2:12" x14ac:dyDescent="0.25">
      <c r="E29" s="261"/>
      <c r="G29" s="261"/>
      <c r="H29" s="261"/>
      <c r="I29" s="261"/>
      <c r="J29" s="261"/>
      <c r="K29" s="261"/>
      <c r="L29" s="261"/>
    </row>
    <row r="30" spans="2:12" x14ac:dyDescent="0.25">
      <c r="E30" s="261"/>
      <c r="G30" s="261"/>
      <c r="H30" s="261"/>
      <c r="I30" s="466"/>
      <c r="J30" s="261"/>
      <c r="K30" s="261"/>
      <c r="L30" s="261"/>
    </row>
    <row r="31" spans="2:12" x14ac:dyDescent="0.25">
      <c r="B31" s="350"/>
      <c r="E31" s="261"/>
      <c r="G31" s="261"/>
      <c r="H31" s="261"/>
      <c r="I31" s="261"/>
      <c r="J31" s="261"/>
      <c r="K31" s="261"/>
      <c r="L31" s="261"/>
    </row>
    <row r="32" spans="2:12" x14ac:dyDescent="0.25">
      <c r="B32" s="328"/>
      <c r="E32" s="261"/>
    </row>
    <row r="33" spans="2:5" x14ac:dyDescent="0.25">
      <c r="B33" s="350"/>
      <c r="C33" s="471"/>
      <c r="D33" s="471"/>
      <c r="E33" s="261"/>
    </row>
    <row r="34" spans="2:5" x14ac:dyDescent="0.25">
      <c r="B34" s="350"/>
      <c r="E34" s="261"/>
    </row>
    <row r="35" spans="2:5" x14ac:dyDescent="0.25">
      <c r="B35" s="286"/>
      <c r="E35" s="261"/>
    </row>
    <row r="36" spans="2:5" x14ac:dyDescent="0.25">
      <c r="B36" s="350"/>
      <c r="E36" s="261"/>
    </row>
    <row r="37" spans="2:5" x14ac:dyDescent="0.25">
      <c r="B37" s="286"/>
      <c r="E37" s="261"/>
    </row>
    <row r="38" spans="2:5" x14ac:dyDescent="0.25">
      <c r="B38" s="350"/>
      <c r="C38" s="471"/>
      <c r="D38" s="471"/>
      <c r="E38" s="261"/>
    </row>
    <row r="39" spans="2:5" x14ac:dyDescent="0.25">
      <c r="B39" s="286"/>
      <c r="E39" s="261"/>
    </row>
    <row r="40" spans="2:5" x14ac:dyDescent="0.25">
      <c r="B40" s="350"/>
      <c r="E40" s="261"/>
    </row>
    <row r="41" spans="2:5" x14ac:dyDescent="0.25">
      <c r="B41" s="350"/>
      <c r="E41" s="261"/>
    </row>
    <row r="42" spans="2:5" x14ac:dyDescent="0.25">
      <c r="B42" s="350"/>
      <c r="E42" s="261"/>
    </row>
    <row r="43" spans="2:5" x14ac:dyDescent="0.25">
      <c r="B43" s="350"/>
      <c r="C43" s="471"/>
      <c r="D43" s="471"/>
      <c r="E43" s="261"/>
    </row>
  </sheetData>
  <mergeCells count="4">
    <mergeCell ref="B3:D3"/>
    <mergeCell ref="B5:D5"/>
    <mergeCell ref="B4:D4"/>
    <mergeCell ref="B2:D2"/>
  </mergeCells>
  <pageMargins left="0.25" right="0.25" top="0.75" bottom="0.75" header="0.3" footer="0.3"/>
  <pageSetup paperSize="9" scale="75" orientation="portrait" r:id="rId1"/>
  <ignoredErrors>
    <ignoredError sqref="D16"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1" workbookViewId="0">
      <selection activeCell="E17" sqref="E17"/>
    </sheetView>
  </sheetViews>
  <sheetFormatPr baseColWidth="10" defaultColWidth="9.109375" defaultRowHeight="13.8" x14ac:dyDescent="0.25"/>
  <cols>
    <col min="1" max="1" width="5.6640625" style="260" customWidth="1"/>
    <col min="2" max="2" width="40.44140625" style="260" customWidth="1"/>
    <col min="3" max="3" width="20.6640625" style="260" customWidth="1"/>
    <col min="4" max="4" width="21.33203125" style="260" customWidth="1"/>
    <col min="5" max="5" width="24.44140625" style="260" customWidth="1"/>
    <col min="6" max="6" width="13.6640625" style="260" customWidth="1"/>
    <col min="7" max="7" width="12.44140625" style="260" customWidth="1"/>
    <col min="8" max="8" width="11.44140625" style="260" bestFit="1" customWidth="1"/>
    <col min="9" max="9" width="13.33203125" style="260" customWidth="1"/>
    <col min="10" max="11" width="12.44140625" style="260" customWidth="1"/>
    <col min="12" max="16384" width="9.109375" style="260"/>
  </cols>
  <sheetData>
    <row r="1" spans="1:11" x14ac:dyDescent="0.25">
      <c r="A1" s="352"/>
      <c r="B1" s="353"/>
      <c r="C1" s="353"/>
      <c r="D1" s="353"/>
    </row>
    <row r="2" spans="1:11" x14ac:dyDescent="0.25">
      <c r="A2" s="353"/>
      <c r="B2" s="705" t="s">
        <v>164</v>
      </c>
      <c r="C2" s="705"/>
      <c r="D2" s="705"/>
      <c r="E2" s="705"/>
      <c r="F2" s="354"/>
      <c r="G2" s="353"/>
      <c r="H2" s="353"/>
      <c r="I2" s="353"/>
      <c r="J2" s="353"/>
      <c r="K2" s="353"/>
    </row>
    <row r="3" spans="1:11" x14ac:dyDescent="0.25">
      <c r="A3" s="352"/>
      <c r="B3" s="706" t="s">
        <v>16</v>
      </c>
      <c r="C3" s="706"/>
      <c r="D3" s="706"/>
      <c r="E3" s="706"/>
      <c r="F3" s="353"/>
      <c r="G3" s="353"/>
      <c r="H3" s="353"/>
      <c r="I3" s="356"/>
      <c r="J3" s="356"/>
      <c r="K3" s="356"/>
    </row>
    <row r="4" spans="1:11" x14ac:dyDescent="0.25">
      <c r="A4" s="352"/>
      <c r="B4" s="690" t="s">
        <v>356</v>
      </c>
      <c r="C4" s="690"/>
      <c r="D4" s="690"/>
      <c r="E4" s="690"/>
      <c r="F4" s="353"/>
      <c r="G4" s="353"/>
      <c r="H4" s="353"/>
      <c r="I4" s="356"/>
      <c r="J4" s="356"/>
      <c r="K4" s="356"/>
    </row>
    <row r="5" spans="1:11" x14ac:dyDescent="0.25">
      <c r="A5" s="356"/>
      <c r="B5" s="707" t="s">
        <v>56</v>
      </c>
      <c r="C5" s="707"/>
      <c r="D5" s="707"/>
      <c r="E5" s="707"/>
      <c r="I5" s="356"/>
      <c r="J5" s="356"/>
      <c r="K5" s="356"/>
    </row>
    <row r="6" spans="1:11" x14ac:dyDescent="0.25">
      <c r="A6" s="356"/>
      <c r="B6" s="472"/>
      <c r="C6" s="472"/>
      <c r="D6" s="472"/>
      <c r="E6" s="472"/>
      <c r="I6" s="356"/>
      <c r="J6" s="356"/>
      <c r="K6" s="356"/>
    </row>
    <row r="7" spans="1:11" ht="27.6" x14ac:dyDescent="0.25">
      <c r="A7" s="356"/>
      <c r="B7" s="359" t="s">
        <v>17</v>
      </c>
      <c r="C7" s="359" t="s">
        <v>18</v>
      </c>
      <c r="D7" s="359" t="s">
        <v>19</v>
      </c>
      <c r="E7" s="359" t="s">
        <v>363</v>
      </c>
      <c r="F7" s="356"/>
      <c r="G7" s="356"/>
      <c r="H7" s="356"/>
      <c r="I7" s="287"/>
      <c r="J7" s="287"/>
      <c r="K7" s="356"/>
    </row>
    <row r="8" spans="1:11" ht="23.25" customHeight="1" x14ac:dyDescent="0.25">
      <c r="A8" s="356"/>
      <c r="B8" s="473" t="s">
        <v>20</v>
      </c>
      <c r="C8" s="474">
        <f>+'5.BG G'!D49</f>
        <v>19697964000</v>
      </c>
      <c r="D8" s="474">
        <f>+'5.BG G'!D50</f>
        <v>672841498.83000004</v>
      </c>
      <c r="E8" s="674">
        <f>SUM(C8:D8)</f>
        <v>20370805498.830002</v>
      </c>
      <c r="F8" s="356"/>
      <c r="G8" s="356"/>
      <c r="H8" s="356"/>
      <c r="I8" s="475"/>
      <c r="J8" s="356"/>
      <c r="K8" s="364"/>
    </row>
    <row r="9" spans="1:11" x14ac:dyDescent="0.25">
      <c r="B9" s="476"/>
      <c r="C9" s="477"/>
      <c r="D9" s="477"/>
      <c r="E9" s="478">
        <f t="shared" ref="E9:E15" si="0">SUM(C9:D9)</f>
        <v>0</v>
      </c>
      <c r="I9" s="340"/>
    </row>
    <row r="10" spans="1:11" x14ac:dyDescent="0.25">
      <c r="A10" s="278"/>
      <c r="B10" s="365" t="s">
        <v>21</v>
      </c>
      <c r="C10" s="479"/>
      <c r="D10" s="479"/>
      <c r="E10" s="478">
        <f t="shared" si="0"/>
        <v>0</v>
      </c>
      <c r="F10" s="369"/>
      <c r="G10" s="369"/>
      <c r="H10" s="369"/>
      <c r="I10" s="369"/>
      <c r="J10" s="369"/>
      <c r="K10" s="369"/>
    </row>
    <row r="11" spans="1:11" x14ac:dyDescent="0.25">
      <c r="A11" s="278"/>
      <c r="B11" s="371" t="s">
        <v>149</v>
      </c>
      <c r="C11" s="480">
        <v>21825863000</v>
      </c>
      <c r="D11" s="478">
        <v>0</v>
      </c>
      <c r="E11" s="478">
        <f t="shared" si="0"/>
        <v>21825863000</v>
      </c>
      <c r="F11" s="369"/>
      <c r="G11" s="369"/>
      <c r="H11" s="369"/>
      <c r="I11" s="369"/>
      <c r="J11" s="369"/>
      <c r="K11" s="369"/>
    </row>
    <row r="12" spans="1:11" x14ac:dyDescent="0.25">
      <c r="A12" s="364"/>
      <c r="B12" s="481" t="s">
        <v>22</v>
      </c>
      <c r="C12" s="480">
        <v>0</v>
      </c>
      <c r="D12" s="478">
        <v>0</v>
      </c>
      <c r="E12" s="478">
        <f t="shared" si="0"/>
        <v>0</v>
      </c>
      <c r="F12" s="373"/>
      <c r="G12" s="364"/>
      <c r="H12" s="364"/>
      <c r="I12" s="373"/>
      <c r="J12" s="375"/>
      <c r="K12" s="375"/>
    </row>
    <row r="13" spans="1:11" x14ac:dyDescent="0.25">
      <c r="A13" s="364"/>
      <c r="B13" s="481" t="s">
        <v>158</v>
      </c>
      <c r="C13" s="480">
        <v>0</v>
      </c>
      <c r="D13" s="482">
        <v>-672841498.83000004</v>
      </c>
      <c r="E13" s="482">
        <f t="shared" si="0"/>
        <v>-672841498.83000004</v>
      </c>
      <c r="F13" s="373"/>
      <c r="G13" s="364"/>
      <c r="H13" s="364"/>
      <c r="I13" s="373"/>
      <c r="J13" s="375"/>
      <c r="K13" s="375"/>
    </row>
    <row r="14" spans="1:11" x14ac:dyDescent="0.25">
      <c r="A14" s="364"/>
      <c r="B14" s="481" t="s">
        <v>161</v>
      </c>
      <c r="C14" s="480">
        <v>0</v>
      </c>
      <c r="D14" s="482"/>
      <c r="E14" s="482">
        <f t="shared" si="0"/>
        <v>0</v>
      </c>
      <c r="F14" s="373"/>
      <c r="G14" s="364"/>
      <c r="H14" s="364"/>
      <c r="I14" s="373"/>
      <c r="J14" s="375"/>
      <c r="K14" s="375"/>
    </row>
    <row r="15" spans="1:11" x14ac:dyDescent="0.25">
      <c r="A15" s="278"/>
      <c r="B15" s="483" t="s">
        <v>23</v>
      </c>
      <c r="C15" s="484">
        <v>0</v>
      </c>
      <c r="D15" s="485">
        <v>7079426720</v>
      </c>
      <c r="E15" s="482">
        <f t="shared" si="0"/>
        <v>7079426720</v>
      </c>
      <c r="F15" s="278"/>
      <c r="G15" s="278"/>
      <c r="H15" s="418"/>
      <c r="I15" s="278"/>
      <c r="J15" s="278"/>
      <c r="K15" s="278"/>
    </row>
    <row r="16" spans="1:11" ht="58.5" customHeight="1" x14ac:dyDescent="0.25">
      <c r="A16" s="278"/>
      <c r="B16" s="379" t="s">
        <v>24</v>
      </c>
      <c r="C16" s="486">
        <f>C8+C11</f>
        <v>41523827000</v>
      </c>
      <c r="D16" s="486">
        <f>+'5.BG G'!C50</f>
        <v>7079426719.8699999</v>
      </c>
      <c r="E16" s="487" t="s">
        <v>357</v>
      </c>
      <c r="F16" s="381"/>
      <c r="G16" s="381"/>
      <c r="H16" s="381"/>
      <c r="I16" s="381"/>
      <c r="J16" s="381"/>
      <c r="K16" s="381"/>
    </row>
    <row r="17" spans="1:13" ht="21" customHeight="1" thickBot="1" x14ac:dyDescent="0.3">
      <c r="A17" s="278"/>
      <c r="B17" s="381"/>
      <c r="C17" s="385"/>
      <c r="D17" s="385"/>
      <c r="E17" s="488">
        <f>+C16+D16</f>
        <v>48603253719.870003</v>
      </c>
      <c r="F17" s="381"/>
      <c r="G17" s="381"/>
      <c r="H17" s="381"/>
      <c r="I17" s="381"/>
      <c r="J17" s="381"/>
      <c r="K17" s="381"/>
      <c r="M17" s="340"/>
    </row>
    <row r="18" spans="1:13" ht="14.4" thickTop="1" x14ac:dyDescent="0.25">
      <c r="A18" s="384"/>
      <c r="B18" s="381"/>
      <c r="C18" s="381"/>
      <c r="D18" s="381"/>
      <c r="E18" s="381"/>
      <c r="F18" s="381"/>
      <c r="G18" s="381"/>
      <c r="H18" s="381"/>
      <c r="I18" s="381"/>
      <c r="J18" s="381"/>
      <c r="K18" s="381"/>
      <c r="M18" s="340"/>
    </row>
    <row r="19" spans="1:13" x14ac:dyDescent="0.25">
      <c r="A19" s="278"/>
      <c r="B19" s="278" t="s">
        <v>155</v>
      </c>
      <c r="C19" s="381"/>
      <c r="D19" s="381"/>
      <c r="E19" s="385"/>
      <c r="F19" s="381"/>
      <c r="G19" s="381"/>
      <c r="H19" s="381"/>
      <c r="I19" s="381"/>
      <c r="J19" s="381"/>
      <c r="K19" s="381"/>
    </row>
    <row r="20" spans="1:13" x14ac:dyDescent="0.25">
      <c r="A20" s="278"/>
      <c r="B20" s="328"/>
      <c r="C20" s="381"/>
      <c r="D20" s="381"/>
      <c r="E20" s="381"/>
      <c r="F20" s="381"/>
      <c r="G20" s="381"/>
      <c r="H20" s="381"/>
      <c r="I20" s="381"/>
      <c r="J20" s="381"/>
      <c r="K20" s="381"/>
    </row>
    <row r="21" spans="1:13" x14ac:dyDescent="0.25">
      <c r="A21" s="278"/>
      <c r="B21" s="353"/>
      <c r="C21" s="381"/>
      <c r="D21" s="381"/>
      <c r="E21" s="381"/>
      <c r="F21" s="381"/>
      <c r="G21" s="381"/>
      <c r="H21" s="381"/>
      <c r="I21" s="381"/>
      <c r="J21" s="381"/>
      <c r="K21" s="381"/>
    </row>
    <row r="22" spans="1:13" x14ac:dyDescent="0.25">
      <c r="A22" s="278"/>
      <c r="B22" s="328"/>
      <c r="C22" s="381"/>
      <c r="D22" s="381"/>
      <c r="E22" s="381"/>
      <c r="F22" s="381"/>
      <c r="G22" s="381"/>
      <c r="H22" s="381"/>
      <c r="I22" s="381"/>
      <c r="J22" s="381"/>
      <c r="K22" s="381"/>
    </row>
    <row r="23" spans="1:13" x14ac:dyDescent="0.25">
      <c r="A23" s="278"/>
      <c r="B23" s="353"/>
      <c r="C23" s="381"/>
      <c r="D23" s="381"/>
      <c r="E23" s="381"/>
      <c r="F23" s="381"/>
      <c r="G23" s="381"/>
      <c r="H23" s="381"/>
      <c r="I23" s="381"/>
      <c r="J23" s="381"/>
      <c r="K23" s="381"/>
    </row>
    <row r="24" spans="1:13" x14ac:dyDescent="0.25">
      <c r="A24" s="278"/>
      <c r="B24" s="381"/>
      <c r="C24" s="381"/>
      <c r="D24" s="381"/>
      <c r="E24" s="381"/>
      <c r="F24" s="381"/>
      <c r="G24" s="381"/>
      <c r="H24" s="381"/>
      <c r="I24" s="381"/>
      <c r="J24" s="381"/>
      <c r="K24" s="381"/>
    </row>
    <row r="25" spans="1:13" x14ac:dyDescent="0.25">
      <c r="A25" s="278"/>
      <c r="B25" s="381"/>
      <c r="C25" s="381"/>
      <c r="D25" s="381"/>
      <c r="E25" s="381"/>
      <c r="F25" s="381"/>
      <c r="G25" s="381"/>
      <c r="H25" s="381"/>
      <c r="I25" s="381"/>
      <c r="J25" s="381"/>
      <c r="K25" s="381"/>
    </row>
    <row r="26" spans="1:13" x14ac:dyDescent="0.25">
      <c r="A26" s="278"/>
      <c r="B26" s="381"/>
      <c r="C26" s="381"/>
      <c r="D26" s="381"/>
      <c r="E26" s="381"/>
      <c r="F26" s="381"/>
      <c r="G26" s="381"/>
      <c r="H26" s="381"/>
      <c r="I26" s="381"/>
      <c r="J26" s="381"/>
      <c r="K26" s="381"/>
    </row>
    <row r="27" spans="1:13" x14ac:dyDescent="0.25">
      <c r="A27" s="353"/>
      <c r="B27" s="381"/>
      <c r="C27" s="381"/>
      <c r="D27" s="381"/>
      <c r="E27" s="381"/>
      <c r="F27" s="381"/>
      <c r="G27" s="381"/>
      <c r="H27" s="381"/>
      <c r="I27" s="381"/>
      <c r="J27" s="381"/>
      <c r="K27" s="381"/>
    </row>
    <row r="28" spans="1:13" x14ac:dyDescent="0.25">
      <c r="A28" s="353"/>
      <c r="B28" s="381"/>
      <c r="C28" s="381"/>
      <c r="D28" s="381"/>
      <c r="E28" s="381"/>
      <c r="F28" s="381"/>
      <c r="G28" s="381"/>
      <c r="H28" s="381"/>
      <c r="I28" s="381"/>
      <c r="J28" s="381"/>
      <c r="K28" s="381"/>
    </row>
    <row r="30" spans="1:13" x14ac:dyDescent="0.25">
      <c r="J30" s="340"/>
    </row>
    <row r="31" spans="1:13" x14ac:dyDescent="0.25">
      <c r="G31" s="340"/>
    </row>
    <row r="32" spans="1:13" x14ac:dyDescent="0.25">
      <c r="J32" s="340"/>
    </row>
    <row r="33" spans="2:10" x14ac:dyDescent="0.25">
      <c r="J33" s="340"/>
    </row>
    <row r="34" spans="2:10" x14ac:dyDescent="0.25">
      <c r="J34" s="340"/>
    </row>
    <row r="37" spans="2:10" x14ac:dyDescent="0.25">
      <c r="B37" s="364"/>
      <c r="C37" s="353"/>
      <c r="D37" s="353"/>
      <c r="E37" s="697"/>
      <c r="F37" s="697"/>
      <c r="G37" s="697"/>
      <c r="H37" s="697"/>
    </row>
    <row r="38" spans="2:10" x14ac:dyDescent="0.25">
      <c r="B38" s="364"/>
      <c r="C38" s="353"/>
      <c r="D38" s="353"/>
      <c r="E38" s="697"/>
      <c r="F38" s="697"/>
      <c r="G38" s="697"/>
      <c r="H38" s="697"/>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9" activePane="bottomRight" state="frozen"/>
      <selection pane="topRight" activeCell="B1" sqref="B1"/>
      <selection pane="bottomLeft" activeCell="A8" sqref="A8"/>
      <selection pane="bottomRight" activeCell="B79" sqref="B79"/>
    </sheetView>
  </sheetViews>
  <sheetFormatPr baseColWidth="10" defaultColWidth="11.44140625" defaultRowHeight="13.2" x14ac:dyDescent="0.25"/>
  <cols>
    <col min="1" max="1" width="45.6640625" style="26" customWidth="1"/>
    <col min="2" max="2" width="28.33203125" style="26" bestFit="1" customWidth="1"/>
    <col min="3" max="3" width="18.44140625" style="26" bestFit="1" customWidth="1"/>
    <col min="4" max="4" width="19.33203125" style="26" bestFit="1" customWidth="1"/>
    <col min="5" max="6" width="16" style="26" customWidth="1"/>
    <col min="7" max="7" width="18.44140625" style="26" bestFit="1" customWidth="1"/>
    <col min="8" max="8" width="14.44140625" style="26" bestFit="1" customWidth="1"/>
    <col min="9" max="11" width="15.33203125" style="26" customWidth="1"/>
    <col min="12" max="13" width="18.44140625" style="26" customWidth="1"/>
    <col min="14" max="14" width="20.109375" style="26" bestFit="1" customWidth="1"/>
    <col min="15" max="15" width="17.44140625" style="26" customWidth="1"/>
    <col min="16" max="16384" width="11.44140625" style="26"/>
  </cols>
  <sheetData>
    <row r="1" spans="1:15" ht="17.399999999999999" x14ac:dyDescent="0.3">
      <c r="A1" s="144" t="s">
        <v>305</v>
      </c>
      <c r="B1" s="43"/>
      <c r="C1" s="43"/>
      <c r="D1" s="43"/>
      <c r="E1" s="43"/>
      <c r="F1" s="43"/>
      <c r="G1" s="43"/>
      <c r="H1" s="43"/>
      <c r="I1" s="43"/>
      <c r="J1" s="43"/>
      <c r="K1" s="43"/>
      <c r="L1" s="43"/>
      <c r="M1" s="43"/>
      <c r="N1" s="43"/>
      <c r="O1" s="43"/>
    </row>
    <row r="2" spans="1:15" ht="17.399999999999999" x14ac:dyDescent="0.3">
      <c r="A2" s="144"/>
      <c r="B2" s="43"/>
      <c r="C2" s="43"/>
      <c r="D2" s="43"/>
      <c r="E2" s="43"/>
      <c r="F2" s="43" t="s">
        <v>304</v>
      </c>
      <c r="G2" s="43" t="s">
        <v>303</v>
      </c>
      <c r="H2" s="43"/>
      <c r="I2" s="43"/>
      <c r="J2" s="43"/>
      <c r="K2" s="43"/>
      <c r="L2" s="43"/>
      <c r="M2" s="43"/>
      <c r="N2" s="43"/>
      <c r="O2" s="43"/>
    </row>
    <row r="3" spans="1:15" ht="18" thickBot="1" x14ac:dyDescent="0.35">
      <c r="A3" s="144"/>
      <c r="B3" s="43"/>
      <c r="C3" s="43"/>
      <c r="D3" s="43"/>
      <c r="E3" s="43"/>
      <c r="F3" s="43" t="s">
        <v>302</v>
      </c>
      <c r="G3" s="43" t="s">
        <v>301</v>
      </c>
      <c r="H3" s="43"/>
      <c r="I3" s="43"/>
      <c r="J3" s="43"/>
      <c r="K3" s="43"/>
      <c r="L3" s="43"/>
      <c r="M3" s="43"/>
      <c r="N3" s="43"/>
      <c r="O3" s="43"/>
    </row>
    <row r="4" spans="1:15" x14ac:dyDescent="0.25">
      <c r="A4" s="141"/>
      <c r="B4" s="131"/>
      <c r="C4" s="143"/>
      <c r="D4" s="142"/>
      <c r="E4" s="131"/>
      <c r="F4" s="131"/>
      <c r="G4" s="141"/>
      <c r="H4" s="140"/>
      <c r="I4" s="140"/>
      <c r="J4" s="140"/>
      <c r="K4" s="140"/>
      <c r="L4" s="140"/>
      <c r="M4" s="127" t="s">
        <v>300</v>
      </c>
      <c r="N4" s="127" t="s">
        <v>299</v>
      </c>
      <c r="O4" s="139"/>
    </row>
    <row r="5" spans="1:15" ht="13.8" thickBot="1" x14ac:dyDescent="0.3">
      <c r="A5" s="138" t="s">
        <v>17</v>
      </c>
      <c r="B5" s="129" t="s">
        <v>297</v>
      </c>
      <c r="C5" s="137" t="s">
        <v>298</v>
      </c>
      <c r="D5" s="136"/>
      <c r="E5" s="129" t="s">
        <v>297</v>
      </c>
      <c r="F5" s="129" t="s">
        <v>296</v>
      </c>
      <c r="G5" s="135" t="s">
        <v>295</v>
      </c>
      <c r="H5" s="134"/>
      <c r="I5" s="134"/>
      <c r="J5" s="134"/>
      <c r="K5" s="134"/>
      <c r="L5" s="134"/>
      <c r="M5" s="129" t="s">
        <v>294</v>
      </c>
      <c r="N5" s="133" t="s">
        <v>293</v>
      </c>
      <c r="O5" s="123" t="s">
        <v>106</v>
      </c>
    </row>
    <row r="6" spans="1:15" x14ac:dyDescent="0.25">
      <c r="A6" s="132"/>
      <c r="B6" s="129" t="s">
        <v>19</v>
      </c>
      <c r="C6" s="131"/>
      <c r="D6" s="130"/>
      <c r="E6" s="129" t="s">
        <v>19</v>
      </c>
      <c r="F6" s="127" t="s">
        <v>285</v>
      </c>
      <c r="G6" s="128" t="s">
        <v>292</v>
      </c>
      <c r="H6" s="127" t="s">
        <v>291</v>
      </c>
      <c r="I6" s="124" t="s">
        <v>290</v>
      </c>
      <c r="J6" s="124" t="s">
        <v>289</v>
      </c>
      <c r="K6" s="126" t="s">
        <v>288</v>
      </c>
      <c r="L6" s="125" t="s">
        <v>287</v>
      </c>
      <c r="M6" s="124" t="s">
        <v>286</v>
      </c>
      <c r="N6" s="124" t="s">
        <v>286</v>
      </c>
      <c r="O6" s="123"/>
    </row>
    <row r="7" spans="1:15" ht="14.4" thickBot="1" x14ac:dyDescent="0.3">
      <c r="A7" s="122"/>
      <c r="B7" s="120" t="s">
        <v>345</v>
      </c>
      <c r="C7" s="118" t="s">
        <v>285</v>
      </c>
      <c r="D7" s="121" t="s">
        <v>173</v>
      </c>
      <c r="E7" s="120" t="s">
        <v>284</v>
      </c>
      <c r="F7" s="118" t="s">
        <v>283</v>
      </c>
      <c r="G7" s="119" t="s">
        <v>282</v>
      </c>
      <c r="H7" s="118" t="s">
        <v>281</v>
      </c>
      <c r="I7" s="115" t="s">
        <v>280</v>
      </c>
      <c r="J7" s="117" t="s">
        <v>279</v>
      </c>
      <c r="K7" s="117" t="s">
        <v>278</v>
      </c>
      <c r="L7" s="116" t="s">
        <v>277</v>
      </c>
      <c r="M7" s="115" t="s">
        <v>276</v>
      </c>
      <c r="N7" s="115" t="s">
        <v>276</v>
      </c>
      <c r="O7" s="114"/>
    </row>
    <row r="8" spans="1:15" x14ac:dyDescent="0.25">
      <c r="A8" s="113" t="s">
        <v>275</v>
      </c>
      <c r="B8" s="111"/>
      <c r="C8" s="111"/>
      <c r="D8" s="112"/>
      <c r="E8" s="111"/>
      <c r="F8" s="111"/>
      <c r="G8" s="111"/>
      <c r="H8" s="111"/>
      <c r="I8" s="111"/>
      <c r="J8" s="111"/>
      <c r="K8" s="111"/>
      <c r="L8" s="111"/>
      <c r="M8" s="111"/>
      <c r="N8" s="111"/>
      <c r="O8" s="110"/>
    </row>
    <row r="9" spans="1:15" x14ac:dyDescent="0.25">
      <c r="A9" s="109" t="s">
        <v>39</v>
      </c>
      <c r="B9" s="48">
        <f>+'5.BG G'!C10</f>
        <v>1099268801.7519999</v>
      </c>
      <c r="C9" s="48"/>
      <c r="D9" s="107"/>
      <c r="E9" s="48">
        <v>1793373924</v>
      </c>
      <c r="F9" s="48">
        <f t="shared" ref="F9:F21" si="0">B9-E9+C9-D9</f>
        <v>-694105122.24800014</v>
      </c>
      <c r="G9" s="48"/>
      <c r="H9" s="48"/>
      <c r="I9" s="48"/>
      <c r="J9" s="48"/>
      <c r="K9" s="48"/>
      <c r="L9" s="48"/>
      <c r="M9" s="48"/>
      <c r="N9" s="48"/>
      <c r="O9" s="104">
        <f>F9</f>
        <v>-694105122.24800014</v>
      </c>
    </row>
    <row r="10" spans="1:15" ht="13.8" x14ac:dyDescent="0.3">
      <c r="A10" s="109" t="s">
        <v>274</v>
      </c>
      <c r="B10" s="108">
        <f>+'5.BG G'!C20</f>
        <v>1807045299</v>
      </c>
      <c r="C10" s="48"/>
      <c r="D10" s="107"/>
      <c r="E10" s="48">
        <v>717999829</v>
      </c>
      <c r="F10" s="48">
        <f t="shared" si="0"/>
        <v>1089045470</v>
      </c>
      <c r="G10" s="48"/>
      <c r="H10" s="48"/>
      <c r="I10" s="48"/>
      <c r="J10" s="48"/>
      <c r="K10" s="48"/>
      <c r="L10" s="48">
        <f>-F10</f>
        <v>-1089045470</v>
      </c>
      <c r="M10" s="48"/>
      <c r="N10" s="48"/>
      <c r="O10" s="104"/>
    </row>
    <row r="11" spans="1:15" x14ac:dyDescent="0.25">
      <c r="A11" s="106" t="s">
        <v>273</v>
      </c>
      <c r="B11" s="70">
        <v>0</v>
      </c>
      <c r="C11" s="70"/>
      <c r="D11" s="105"/>
      <c r="E11" s="70">
        <v>0</v>
      </c>
      <c r="F11" s="70">
        <f t="shared" si="0"/>
        <v>0</v>
      </c>
      <c r="G11" s="48"/>
      <c r="H11" s="48"/>
      <c r="I11" s="48"/>
      <c r="J11" s="48">
        <f>-F11</f>
        <v>0</v>
      </c>
      <c r="K11" s="48"/>
      <c r="L11" s="48"/>
      <c r="M11" s="48"/>
      <c r="N11" s="48"/>
      <c r="O11" s="104"/>
    </row>
    <row r="12" spans="1:15" x14ac:dyDescent="0.25">
      <c r="A12" s="69" t="s">
        <v>272</v>
      </c>
      <c r="B12" s="53">
        <v>0</v>
      </c>
      <c r="C12" s="53"/>
      <c r="D12" s="103"/>
      <c r="E12" s="53">
        <v>0</v>
      </c>
      <c r="F12" s="48">
        <f t="shared" si="0"/>
        <v>0</v>
      </c>
      <c r="G12" s="53">
        <f>-F12</f>
        <v>0</v>
      </c>
      <c r="H12" s="53"/>
      <c r="I12" s="53"/>
      <c r="J12" s="53"/>
      <c r="K12" s="53"/>
      <c r="L12" s="53"/>
      <c r="M12" s="53"/>
      <c r="N12" s="53"/>
      <c r="O12" s="51"/>
    </row>
    <row r="13" spans="1:15" x14ac:dyDescent="0.25">
      <c r="A13" s="69" t="s">
        <v>271</v>
      </c>
      <c r="B13" s="53">
        <f>+'5.BG G'!C21+'5.BG G'!C25</f>
        <v>12255274019.58289</v>
      </c>
      <c r="C13" s="53"/>
      <c r="D13" s="53">
        <f>-D47</f>
        <v>0</v>
      </c>
      <c r="E13" s="53">
        <v>1303530119</v>
      </c>
      <c r="F13" s="48">
        <f t="shared" si="0"/>
        <v>10951743900.58289</v>
      </c>
      <c r="H13" s="53"/>
      <c r="I13" s="53"/>
      <c r="J13" s="53"/>
      <c r="K13" s="53"/>
      <c r="L13" s="53">
        <f>-F13</f>
        <v>-10951743900.58289</v>
      </c>
      <c r="M13" s="53"/>
      <c r="N13" s="53"/>
      <c r="O13" s="51"/>
    </row>
    <row r="14" spans="1:15" x14ac:dyDescent="0.25">
      <c r="A14" s="102" t="s">
        <v>270</v>
      </c>
      <c r="B14" s="100">
        <v>0</v>
      </c>
      <c r="C14" s="100"/>
      <c r="D14" s="100"/>
      <c r="E14" s="100">
        <v>0</v>
      </c>
      <c r="F14" s="48">
        <f t="shared" si="0"/>
        <v>0</v>
      </c>
      <c r="G14" s="57"/>
      <c r="H14" s="57"/>
      <c r="I14" s="57"/>
      <c r="J14" s="57"/>
      <c r="K14" s="57"/>
      <c r="L14" s="57"/>
      <c r="M14" s="57"/>
      <c r="N14" s="57"/>
      <c r="O14" s="56"/>
    </row>
    <row r="15" spans="1:15" x14ac:dyDescent="0.25">
      <c r="A15" s="69" t="s">
        <v>269</v>
      </c>
      <c r="B15" s="53">
        <f>+'5.BG G'!C14+'5.BG G'!C34</f>
        <v>1919768031.0000002</v>
      </c>
      <c r="C15" s="53"/>
      <c r="D15" s="53"/>
      <c r="E15" s="53">
        <v>5787780532</v>
      </c>
      <c r="F15" s="48">
        <f t="shared" si="0"/>
        <v>-3868012501</v>
      </c>
      <c r="G15" s="53"/>
      <c r="H15" s="53"/>
      <c r="I15" s="53"/>
      <c r="J15" s="53"/>
      <c r="K15" s="53"/>
      <c r="L15" s="53"/>
      <c r="M15" s="53">
        <f>-F15</f>
        <v>3868012501</v>
      </c>
      <c r="N15" s="53"/>
      <c r="O15" s="51"/>
    </row>
    <row r="16" spans="1:15" x14ac:dyDescent="0.25">
      <c r="A16" s="69" t="s">
        <v>268</v>
      </c>
      <c r="B16" s="53">
        <f>+'5.BG G'!C16</f>
        <v>31427722546</v>
      </c>
      <c r="C16" s="53">
        <f>+D44+D40</f>
        <v>-11549884087</v>
      </c>
      <c r="E16" s="53">
        <v>11237815503</v>
      </c>
      <c r="F16" s="48">
        <f t="shared" si="0"/>
        <v>8640022956</v>
      </c>
      <c r="G16" s="53"/>
      <c r="H16" s="53"/>
      <c r="I16" s="53"/>
      <c r="J16" s="53"/>
      <c r="K16" s="53"/>
      <c r="L16" s="53"/>
      <c r="M16" s="53">
        <f>-F16</f>
        <v>-8640022956</v>
      </c>
      <c r="N16" s="53"/>
      <c r="O16" s="51"/>
    </row>
    <row r="17" spans="1:111" x14ac:dyDescent="0.25">
      <c r="A17" s="102" t="s">
        <v>267</v>
      </c>
      <c r="B17" s="100">
        <f>+'5.BG G'!C40</f>
        <v>666612982</v>
      </c>
      <c r="C17" s="101"/>
      <c r="D17" s="100"/>
      <c r="E17" s="100">
        <v>0</v>
      </c>
      <c r="F17" s="48">
        <f t="shared" si="0"/>
        <v>666612982</v>
      </c>
      <c r="G17" s="53"/>
      <c r="H17" s="53"/>
      <c r="I17" s="53"/>
      <c r="J17" s="53"/>
      <c r="K17" s="53"/>
      <c r="L17" s="53"/>
      <c r="M17" s="53">
        <f>-F17</f>
        <v>-666612982</v>
      </c>
      <c r="N17" s="53"/>
      <c r="O17" s="51"/>
    </row>
    <row r="18" spans="1:111" x14ac:dyDescent="0.25">
      <c r="A18" s="86" t="s">
        <v>266</v>
      </c>
      <c r="B18" s="85">
        <v>0</v>
      </c>
      <c r="C18" s="85"/>
      <c r="D18" s="99"/>
      <c r="E18" s="85">
        <v>0</v>
      </c>
      <c r="F18" s="82">
        <f t="shared" si="0"/>
        <v>0</v>
      </c>
      <c r="G18" s="57"/>
      <c r="H18" s="57"/>
      <c r="I18" s="57"/>
      <c r="J18" s="57"/>
      <c r="K18" s="57"/>
      <c r="L18" s="57"/>
      <c r="M18" s="57"/>
      <c r="N18" s="57"/>
      <c r="O18" s="56"/>
    </row>
    <row r="19" spans="1:111" x14ac:dyDescent="0.25">
      <c r="A19" s="102" t="s">
        <v>265</v>
      </c>
      <c r="B19" s="100">
        <v>0</v>
      </c>
      <c r="C19" s="101"/>
      <c r="D19" s="100"/>
      <c r="E19" s="100">
        <v>0</v>
      </c>
      <c r="F19" s="48">
        <f t="shared" si="0"/>
        <v>0</v>
      </c>
      <c r="G19" s="53"/>
      <c r="H19" s="53"/>
      <c r="I19" s="53"/>
      <c r="J19" s="53"/>
      <c r="K19" s="53"/>
      <c r="L19" s="53"/>
      <c r="M19" s="53">
        <f>-F19</f>
        <v>0</v>
      </c>
      <c r="N19" s="53"/>
      <c r="O19" s="51"/>
    </row>
    <row r="20" spans="1:111" x14ac:dyDescent="0.25">
      <c r="A20" s="86" t="s">
        <v>264</v>
      </c>
      <c r="B20" s="85">
        <v>0</v>
      </c>
      <c r="C20" s="85"/>
      <c r="D20" s="99"/>
      <c r="E20" s="85">
        <v>0</v>
      </c>
      <c r="F20" s="82">
        <f t="shared" si="0"/>
        <v>0</v>
      </c>
      <c r="G20" s="57"/>
      <c r="H20" s="57"/>
      <c r="I20" s="57"/>
      <c r="J20" s="57"/>
      <c r="K20" s="57"/>
      <c r="L20" s="57"/>
      <c r="M20" s="57"/>
      <c r="N20" s="57"/>
      <c r="O20" s="56"/>
    </row>
    <row r="21" spans="1:111" s="81" customFormat="1" x14ac:dyDescent="0.25">
      <c r="A21" s="98" t="s">
        <v>263</v>
      </c>
      <c r="B21" s="97">
        <v>0</v>
      </c>
      <c r="C21" s="60">
        <v>0</v>
      </c>
      <c r="D21" s="97">
        <v>0</v>
      </c>
      <c r="E21" s="97">
        <v>0</v>
      </c>
      <c r="F21" s="82">
        <f t="shared" si="0"/>
        <v>0</v>
      </c>
      <c r="G21" s="96"/>
      <c r="H21" s="96"/>
      <c r="I21" s="96"/>
      <c r="J21" s="96"/>
      <c r="K21" s="96"/>
      <c r="L21" s="96"/>
      <c r="M21" s="96">
        <f>-F21</f>
        <v>0</v>
      </c>
      <c r="N21" s="96"/>
      <c r="O21" s="95"/>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8" thickBot="1" x14ac:dyDescent="0.3">
      <c r="A22" s="94" t="s">
        <v>262</v>
      </c>
      <c r="B22" s="79">
        <f>SUM(B9:B21)</f>
        <v>49175691679.334885</v>
      </c>
      <c r="C22" s="53"/>
      <c r="D22" s="53"/>
      <c r="E22" s="79">
        <v>20840499907</v>
      </c>
      <c r="F22" s="48">
        <v>0</v>
      </c>
      <c r="G22" s="53"/>
      <c r="H22" s="53"/>
      <c r="I22" s="53"/>
      <c r="J22" s="53"/>
      <c r="K22" s="53"/>
      <c r="L22" s="53"/>
      <c r="M22" s="53"/>
      <c r="N22" s="53"/>
      <c r="O22" s="51"/>
      <c r="P22" s="76">
        <v>1599667</v>
      </c>
      <c r="Q22" s="76">
        <v>9474951</v>
      </c>
      <c r="R22" s="76">
        <f>+Q22+P22</f>
        <v>11074618</v>
      </c>
    </row>
    <row r="23" spans="1:111" ht="13.8" thickTop="1" x14ac:dyDescent="0.25">
      <c r="A23" s="78" t="s">
        <v>261</v>
      </c>
      <c r="B23" s="91">
        <f>+B22-'5.BG G'!C42</f>
        <v>0</v>
      </c>
      <c r="C23" s="93"/>
      <c r="D23" s="93"/>
      <c r="E23" s="91">
        <v>0</v>
      </c>
      <c r="F23" s="92">
        <f t="shared" ref="F23:F38" si="1">B23-E23+C23-D23</f>
        <v>0</v>
      </c>
      <c r="G23" s="53"/>
      <c r="H23" s="53"/>
      <c r="I23" s="53"/>
      <c r="J23" s="53"/>
      <c r="K23" s="53"/>
      <c r="L23" s="53"/>
      <c r="M23" s="53"/>
      <c r="N23" s="53"/>
      <c r="O23" s="51"/>
      <c r="P23" s="76">
        <v>4727013</v>
      </c>
      <c r="Q23" s="76">
        <v>30725588</v>
      </c>
      <c r="R23" s="76">
        <f>+Q23+P23</f>
        <v>35452601</v>
      </c>
    </row>
    <row r="24" spans="1:111" x14ac:dyDescent="0.25">
      <c r="A24" s="69" t="s">
        <v>260</v>
      </c>
      <c r="B24" s="75">
        <v>0</v>
      </c>
      <c r="C24" s="53"/>
      <c r="D24" s="53"/>
      <c r="E24" s="75">
        <v>0</v>
      </c>
      <c r="F24" s="48">
        <f t="shared" si="1"/>
        <v>0</v>
      </c>
      <c r="G24" s="53"/>
      <c r="H24" s="53"/>
      <c r="I24" s="53"/>
      <c r="J24" s="53"/>
      <c r="K24" s="53"/>
      <c r="L24" s="53"/>
      <c r="M24" s="53"/>
      <c r="N24" s="53">
        <f>-F24</f>
        <v>0</v>
      </c>
      <c r="O24" s="51"/>
      <c r="P24" s="76">
        <v>5522903</v>
      </c>
      <c r="Q24" s="76">
        <v>52954902</v>
      </c>
      <c r="R24" s="76">
        <f>+Q24+P24</f>
        <v>58477805</v>
      </c>
    </row>
    <row r="25" spans="1:111" x14ac:dyDescent="0.25">
      <c r="A25" s="69" t="s">
        <v>259</v>
      </c>
      <c r="B25" s="53">
        <v>0</v>
      </c>
      <c r="C25" s="53">
        <f>+D31</f>
        <v>0</v>
      </c>
      <c r="D25" s="53"/>
      <c r="E25" s="53">
        <v>0</v>
      </c>
      <c r="F25" s="48">
        <f t="shared" si="1"/>
        <v>0</v>
      </c>
      <c r="G25" s="53">
        <f>-F25</f>
        <v>0</v>
      </c>
      <c r="H25" s="53"/>
      <c r="J25" s="53"/>
      <c r="K25" s="53"/>
      <c r="L25" s="53"/>
      <c r="M25" s="53"/>
      <c r="N25" s="53"/>
      <c r="O25" s="51"/>
      <c r="P25" s="76">
        <v>1172931</v>
      </c>
      <c r="Q25" s="76">
        <v>51608984</v>
      </c>
      <c r="R25" s="76">
        <f>+Q25+P25</f>
        <v>52781915</v>
      </c>
    </row>
    <row r="26" spans="1:111" x14ac:dyDescent="0.25">
      <c r="A26" s="69" t="s">
        <v>258</v>
      </c>
      <c r="B26" s="53">
        <f>-'5.BG G'!C48</f>
        <v>-572437959</v>
      </c>
      <c r="C26" s="53">
        <f>+D46</f>
        <v>0</v>
      </c>
      <c r="D26" s="53"/>
      <c r="E26" s="53">
        <v>-469694408</v>
      </c>
      <c r="F26" s="48">
        <f t="shared" si="1"/>
        <v>-102743551</v>
      </c>
      <c r="G26" s="53"/>
      <c r="H26" s="53"/>
      <c r="I26" s="53">
        <f>-F26</f>
        <v>102743551</v>
      </c>
      <c r="J26" s="53"/>
      <c r="K26" s="53"/>
      <c r="L26" s="53">
        <v>0</v>
      </c>
      <c r="M26" s="53"/>
      <c r="N26" s="53"/>
      <c r="O26" s="51"/>
      <c r="P26" s="91">
        <f>SUM(P21:P25)</f>
        <v>21997856</v>
      </c>
      <c r="Q26" s="91">
        <f>SUM(Q21:Q25)</f>
        <v>250545249</v>
      </c>
      <c r="R26" s="91">
        <f>SUM(R21:R25)</f>
        <v>272543105</v>
      </c>
    </row>
    <row r="27" spans="1:111" x14ac:dyDescent="0.25">
      <c r="A27" s="69" t="s">
        <v>257</v>
      </c>
      <c r="B27" s="53">
        <f>-'[4]Balance Gral. Resol. 6'!G23-'[4]Balance Gral. Resol. 6'!G22</f>
        <v>0</v>
      </c>
      <c r="C27" s="53">
        <v>0</v>
      </c>
      <c r="D27" s="53"/>
      <c r="E27" s="53">
        <v>0</v>
      </c>
      <c r="F27" s="48">
        <f t="shared" si="1"/>
        <v>0</v>
      </c>
      <c r="G27" s="53"/>
      <c r="H27" s="53"/>
      <c r="I27" s="53"/>
      <c r="J27" s="53"/>
      <c r="K27" s="53"/>
      <c r="L27" s="53">
        <v>0</v>
      </c>
      <c r="M27" s="53"/>
      <c r="N27" s="53">
        <f>-F27</f>
        <v>0</v>
      </c>
      <c r="O27" s="51"/>
      <c r="P27" s="76"/>
      <c r="Q27" s="76"/>
      <c r="R27" s="76"/>
    </row>
    <row r="28" spans="1:111" x14ac:dyDescent="0.25">
      <c r="A28" s="69" t="s">
        <v>256</v>
      </c>
      <c r="B28" s="53">
        <v>0</v>
      </c>
      <c r="C28" s="53"/>
      <c r="D28" s="53"/>
      <c r="E28" s="53">
        <v>0</v>
      </c>
      <c r="F28" s="48">
        <f t="shared" si="1"/>
        <v>0</v>
      </c>
      <c r="G28" s="53"/>
      <c r="H28" s="53"/>
      <c r="I28" s="53"/>
      <c r="J28" s="53">
        <f>-F28</f>
        <v>0</v>
      </c>
      <c r="K28" s="43"/>
      <c r="M28" s="53"/>
      <c r="N28" s="53"/>
      <c r="O28" s="51"/>
      <c r="P28" s="76"/>
      <c r="Q28" s="76"/>
      <c r="R28" s="76"/>
    </row>
    <row r="29" spans="1:111" x14ac:dyDescent="0.25">
      <c r="A29" s="69" t="s">
        <v>255</v>
      </c>
      <c r="B29" s="53">
        <v>0</v>
      </c>
      <c r="C29" s="90"/>
      <c r="D29" s="53"/>
      <c r="E29" s="53">
        <v>0</v>
      </c>
      <c r="F29" s="48">
        <f t="shared" si="1"/>
        <v>0</v>
      </c>
      <c r="G29" s="53"/>
      <c r="H29" s="53"/>
      <c r="I29" s="53"/>
      <c r="J29" s="53"/>
      <c r="K29" s="53"/>
      <c r="L29" s="53">
        <f>-F29</f>
        <v>0</v>
      </c>
      <c r="M29" s="53"/>
      <c r="N29" s="53"/>
      <c r="O29" s="51"/>
      <c r="P29" s="76"/>
      <c r="Q29" s="76"/>
      <c r="R29" s="76"/>
    </row>
    <row r="30" spans="1:111" x14ac:dyDescent="0.25">
      <c r="A30" s="89" t="s">
        <v>254</v>
      </c>
      <c r="B30" s="87">
        <f>-'5.BG G'!C49</f>
        <v>-41523827000</v>
      </c>
      <c r="C30" s="88">
        <v>0</v>
      </c>
      <c r="D30" s="87"/>
      <c r="E30" s="87">
        <v>-19697964000</v>
      </c>
      <c r="F30" s="82">
        <f t="shared" si="1"/>
        <v>-21825863000</v>
      </c>
      <c r="G30" s="53"/>
      <c r="H30" s="53"/>
      <c r="I30" s="53"/>
      <c r="J30" s="53"/>
      <c r="K30" s="53"/>
      <c r="L30" s="53"/>
      <c r="M30" s="53"/>
      <c r="N30" s="53">
        <f>-F30</f>
        <v>21825863000</v>
      </c>
      <c r="O30" s="51"/>
      <c r="P30" s="76"/>
      <c r="Q30" s="76"/>
      <c r="R30" s="76"/>
    </row>
    <row r="31" spans="1:111" x14ac:dyDescent="0.25">
      <c r="A31" s="69" t="s">
        <v>253</v>
      </c>
      <c r="B31" s="53">
        <v>0</v>
      </c>
      <c r="C31" s="43"/>
      <c r="D31" s="53">
        <v>0</v>
      </c>
      <c r="E31" s="53">
        <v>0</v>
      </c>
      <c r="F31" s="48">
        <f t="shared" si="1"/>
        <v>0</v>
      </c>
      <c r="G31" s="53"/>
      <c r="H31" s="53"/>
      <c r="I31" s="53"/>
      <c r="J31" s="53"/>
      <c r="K31" s="53"/>
      <c r="L31" s="53"/>
      <c r="M31" s="53"/>
      <c r="N31" s="53">
        <f>-F31</f>
        <v>0</v>
      </c>
      <c r="O31" s="51"/>
      <c r="P31" s="76"/>
      <c r="Q31" s="76"/>
      <c r="R31" s="76"/>
    </row>
    <row r="32" spans="1:111" x14ac:dyDescent="0.25">
      <c r="A32" s="86" t="s">
        <v>252</v>
      </c>
      <c r="B32" s="85">
        <v>0</v>
      </c>
      <c r="C32" s="85">
        <v>0</v>
      </c>
      <c r="D32" s="85">
        <v>0</v>
      </c>
      <c r="E32" s="85">
        <v>0</v>
      </c>
      <c r="F32" s="82">
        <f t="shared" si="1"/>
        <v>0</v>
      </c>
      <c r="G32" s="57"/>
      <c r="H32" s="57"/>
      <c r="I32" s="57"/>
      <c r="J32" s="57"/>
      <c r="K32" s="57"/>
      <c r="L32" s="57"/>
      <c r="M32" s="57"/>
      <c r="N32" s="57"/>
      <c r="O32" s="56"/>
      <c r="P32" s="76"/>
      <c r="Q32" s="76"/>
      <c r="R32" s="76"/>
    </row>
    <row r="33" spans="1:111" x14ac:dyDescent="0.25">
      <c r="A33" s="86" t="s">
        <v>237</v>
      </c>
      <c r="B33" s="85">
        <v>0</v>
      </c>
      <c r="C33" s="85">
        <v>0</v>
      </c>
      <c r="D33" s="85"/>
      <c r="E33" s="85">
        <v>0</v>
      </c>
      <c r="F33" s="82">
        <f t="shared" si="1"/>
        <v>0</v>
      </c>
      <c r="G33" s="57"/>
      <c r="H33" s="57"/>
      <c r="I33" s="57"/>
      <c r="J33" s="57"/>
      <c r="K33" s="57"/>
      <c r="L33" s="57"/>
      <c r="M33" s="57"/>
      <c r="N33" s="57"/>
      <c r="O33" s="56"/>
      <c r="P33" s="76"/>
      <c r="Q33" s="76"/>
      <c r="R33" s="76"/>
    </row>
    <row r="34" spans="1:111" x14ac:dyDescent="0.25">
      <c r="A34" s="86" t="s">
        <v>251</v>
      </c>
      <c r="B34" s="85">
        <v>0</v>
      </c>
      <c r="C34" s="85">
        <v>0</v>
      </c>
      <c r="D34" s="85">
        <v>0</v>
      </c>
      <c r="E34" s="85">
        <v>0</v>
      </c>
      <c r="F34" s="82">
        <f t="shared" si="1"/>
        <v>0</v>
      </c>
      <c r="G34" s="57"/>
      <c r="H34" s="57"/>
      <c r="I34" s="57"/>
      <c r="J34" s="57"/>
      <c r="K34" s="57"/>
      <c r="L34" s="57"/>
      <c r="M34" s="57"/>
      <c r="N34" s="57"/>
      <c r="O34" s="56"/>
      <c r="P34" s="76"/>
      <c r="Q34" s="76"/>
      <c r="R34" s="76"/>
    </row>
    <row r="35" spans="1:111" s="81" customFormat="1" x14ac:dyDescent="0.25">
      <c r="A35" s="86" t="s">
        <v>250</v>
      </c>
      <c r="B35" s="85">
        <f>-'5.BG G'!C51</f>
        <v>0</v>
      </c>
      <c r="C35" s="85">
        <v>0</v>
      </c>
      <c r="D35" s="85">
        <v>0</v>
      </c>
      <c r="E35" s="85">
        <v>0</v>
      </c>
      <c r="F35" s="82">
        <f t="shared" si="1"/>
        <v>0</v>
      </c>
      <c r="G35" s="57"/>
      <c r="H35" s="57"/>
      <c r="I35" s="57"/>
      <c r="J35" s="57"/>
      <c r="K35" s="57"/>
      <c r="L35" s="57"/>
      <c r="M35" s="57"/>
      <c r="N35" s="57"/>
      <c r="O35" s="56"/>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x14ac:dyDescent="0.25">
      <c r="A36" s="102" t="s">
        <v>249</v>
      </c>
      <c r="B36" s="578">
        <f>-'5.BG G'!C51</f>
        <v>0</v>
      </c>
      <c r="C36" s="100">
        <f>+D37</f>
        <v>672841498.83000004</v>
      </c>
      <c r="D36" s="100"/>
      <c r="E36" s="578">
        <v>0</v>
      </c>
      <c r="F36" s="48">
        <f t="shared" si="1"/>
        <v>672841498.83000004</v>
      </c>
      <c r="G36" s="53"/>
      <c r="H36" s="53"/>
      <c r="I36" s="53"/>
      <c r="J36" s="53"/>
      <c r="K36" s="53"/>
      <c r="M36" s="53"/>
      <c r="N36" s="53">
        <f>-F36</f>
        <v>-672841498.83000004</v>
      </c>
      <c r="O36" s="51"/>
      <c r="P36" s="76"/>
      <c r="Q36" s="76"/>
      <c r="R36" s="76"/>
    </row>
    <row r="37" spans="1:111" s="81" customFormat="1" ht="13.8" thickBot="1" x14ac:dyDescent="0.3">
      <c r="A37" s="86" t="s">
        <v>248</v>
      </c>
      <c r="B37" s="83">
        <f>-'5.BG G'!C52</f>
        <v>-7079426719.8699999</v>
      </c>
      <c r="C37" s="85">
        <f>+D56</f>
        <v>7079426720</v>
      </c>
      <c r="D37" s="84">
        <f>-E37</f>
        <v>672841498.83000004</v>
      </c>
      <c r="E37" s="83">
        <v>-672841498.83000004</v>
      </c>
      <c r="F37" s="82">
        <f t="shared" si="1"/>
        <v>0.12999999523162842</v>
      </c>
      <c r="G37" s="57"/>
      <c r="H37" s="57"/>
      <c r="I37" s="57"/>
      <c r="J37" s="57"/>
      <c r="K37" s="57"/>
      <c r="L37" s="57"/>
      <c r="M37" s="57"/>
      <c r="N37" s="57"/>
      <c r="O37" s="56"/>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8" thickBot="1" x14ac:dyDescent="0.3">
      <c r="A38" s="80" t="s">
        <v>52</v>
      </c>
      <c r="B38" s="79">
        <f>SUM(B24:B37)</f>
        <v>-49175691678.870003</v>
      </c>
      <c r="C38" s="53"/>
      <c r="D38" s="53"/>
      <c r="E38" s="79">
        <v>-20840499906.830002</v>
      </c>
      <c r="F38" s="48">
        <f t="shared" si="1"/>
        <v>-28335191772.040001</v>
      </c>
      <c r="G38" s="53"/>
      <c r="H38" s="53"/>
      <c r="I38" s="53"/>
      <c r="J38" s="53"/>
      <c r="K38" s="53"/>
      <c r="L38" s="53"/>
      <c r="M38" s="53"/>
      <c r="N38" s="53"/>
      <c r="O38" s="51"/>
      <c r="P38" s="76"/>
      <c r="Q38" s="76"/>
      <c r="R38" s="76"/>
    </row>
    <row r="39" spans="1:111" ht="13.8" thickTop="1" x14ac:dyDescent="0.25">
      <c r="A39" s="78" t="s">
        <v>247</v>
      </c>
      <c r="B39" s="77">
        <f>+B38+B22</f>
        <v>0.46488189697265625</v>
      </c>
      <c r="C39" s="53"/>
      <c r="D39" s="53"/>
      <c r="E39" s="77">
        <v>0</v>
      </c>
      <c r="F39" s="48">
        <v>0</v>
      </c>
      <c r="G39" s="53"/>
      <c r="H39" s="53"/>
      <c r="I39" s="53"/>
      <c r="J39" s="53"/>
      <c r="K39" s="53"/>
      <c r="L39" s="53"/>
      <c r="M39" s="53"/>
      <c r="N39" s="53"/>
      <c r="O39" s="51"/>
      <c r="P39" s="76"/>
      <c r="Q39" s="76"/>
      <c r="R39" s="76"/>
    </row>
    <row r="40" spans="1:111" x14ac:dyDescent="0.25">
      <c r="A40" s="69" t="s">
        <v>246</v>
      </c>
      <c r="B40" s="53">
        <f>-'6.EERR G'!C13</f>
        <v>-13011605985</v>
      </c>
      <c r="C40" s="53"/>
      <c r="D40" s="53">
        <f>-'[5]ESTADOS DE RESULTADOS'!$F$27</f>
        <v>-12363723187</v>
      </c>
      <c r="E40" s="53"/>
      <c r="F40" s="48">
        <f t="shared" ref="F40:F51" si="2">B40-E40+C40-D40</f>
        <v>-647882798</v>
      </c>
      <c r="G40" s="53">
        <f>-F40</f>
        <v>647882798</v>
      </c>
      <c r="H40" s="53"/>
      <c r="I40" s="53"/>
      <c r="J40" s="53"/>
      <c r="K40" s="53"/>
      <c r="L40" s="53"/>
      <c r="M40" s="53"/>
      <c r="N40" s="53"/>
      <c r="O40" s="51"/>
    </row>
    <row r="41" spans="1:111" x14ac:dyDescent="0.25">
      <c r="A41" s="69" t="s">
        <v>245</v>
      </c>
      <c r="B41" s="53">
        <f>-'6.EERR G'!C11-'6.EERR G'!C12-'6.EERR G'!C14</f>
        <v>-1790391753</v>
      </c>
      <c r="C41" s="53"/>
      <c r="D41" s="53"/>
      <c r="E41" s="53"/>
      <c r="F41" s="48">
        <f t="shared" si="2"/>
        <v>-1790391753</v>
      </c>
      <c r="G41" s="53">
        <f>-F41</f>
        <v>1790391753</v>
      </c>
      <c r="H41" s="53">
        <v>0</v>
      </c>
      <c r="I41" s="53"/>
      <c r="J41" s="53"/>
      <c r="K41" s="53"/>
      <c r="L41" s="53"/>
      <c r="M41" s="53"/>
      <c r="N41" s="53"/>
      <c r="O41" s="51"/>
    </row>
    <row r="42" spans="1:111" x14ac:dyDescent="0.25">
      <c r="A42" s="69" t="s">
        <v>244</v>
      </c>
      <c r="B42" s="53">
        <v>0</v>
      </c>
      <c r="C42" s="53"/>
      <c r="D42" s="53"/>
      <c r="E42" s="53"/>
      <c r="F42" s="48">
        <f t="shared" si="2"/>
        <v>0</v>
      </c>
      <c r="G42" s="53"/>
      <c r="H42" s="53"/>
      <c r="I42" s="53"/>
      <c r="J42" s="53"/>
      <c r="K42" s="53"/>
      <c r="L42" s="53"/>
      <c r="M42" s="53">
        <f>-F42</f>
        <v>0</v>
      </c>
      <c r="N42" s="53"/>
      <c r="O42" s="51"/>
    </row>
    <row r="43" spans="1:111" x14ac:dyDescent="0.25">
      <c r="A43" s="69" t="s">
        <v>243</v>
      </c>
      <c r="B43" s="53">
        <v>0</v>
      </c>
      <c r="C43" s="53"/>
      <c r="D43" s="53"/>
      <c r="E43" s="53"/>
      <c r="F43" s="48">
        <f t="shared" si="2"/>
        <v>0</v>
      </c>
      <c r="G43" s="53"/>
      <c r="H43" s="53"/>
      <c r="I43" s="53"/>
      <c r="J43" s="53"/>
      <c r="K43" s="53"/>
      <c r="L43" s="53"/>
      <c r="M43" s="53">
        <f>-B43</f>
        <v>0</v>
      </c>
      <c r="N43" s="53"/>
      <c r="O43" s="51"/>
    </row>
    <row r="44" spans="1:111" x14ac:dyDescent="0.25">
      <c r="A44" s="69" t="s">
        <v>242</v>
      </c>
      <c r="B44" s="53">
        <f>+'6.EERR G'!C21</f>
        <v>1953682327.0000002</v>
      </c>
      <c r="C44" s="53"/>
      <c r="D44" s="53">
        <f>'[5]ESTADOS DE RESULTADOS'!$F$32</f>
        <v>813839100</v>
      </c>
      <c r="E44" s="53"/>
      <c r="F44" s="48">
        <f t="shared" si="2"/>
        <v>1139843227.0000002</v>
      </c>
      <c r="G44" s="53">
        <v>0</v>
      </c>
      <c r="H44" s="53"/>
      <c r="I44" s="53">
        <f>-F44</f>
        <v>-1139843227.0000002</v>
      </c>
      <c r="J44" s="53"/>
      <c r="K44" s="53"/>
      <c r="L44" s="53"/>
      <c r="M44" s="53"/>
      <c r="N44" s="53"/>
      <c r="O44" s="51"/>
    </row>
    <row r="45" spans="1:111" x14ac:dyDescent="0.25">
      <c r="A45" s="69" t="s">
        <v>241</v>
      </c>
      <c r="B45" s="53">
        <v>0</v>
      </c>
      <c r="C45" s="53"/>
      <c r="D45" s="53"/>
      <c r="E45" s="53"/>
      <c r="F45" s="48">
        <f t="shared" si="2"/>
        <v>0</v>
      </c>
      <c r="G45" s="53"/>
      <c r="H45" s="53"/>
      <c r="I45" s="53"/>
      <c r="J45" s="53"/>
      <c r="K45" s="53">
        <f>-F45</f>
        <v>0</v>
      </c>
      <c r="L45" s="53"/>
      <c r="M45" s="53"/>
      <c r="N45" s="53"/>
      <c r="O45" s="51"/>
    </row>
    <row r="46" spans="1:111" x14ac:dyDescent="0.25">
      <c r="A46" s="69" t="s">
        <v>240</v>
      </c>
      <c r="B46" s="53">
        <f>+'6.EERR G'!C17</f>
        <v>3745080513.0000005</v>
      </c>
      <c r="C46" s="53"/>
      <c r="D46" s="53">
        <v>0</v>
      </c>
      <c r="E46" s="53"/>
      <c r="F46" s="48">
        <f t="shared" si="2"/>
        <v>3745080513.0000005</v>
      </c>
      <c r="G46" s="53"/>
      <c r="H46" s="53"/>
      <c r="I46" s="53"/>
      <c r="J46" s="53"/>
      <c r="K46" s="53"/>
      <c r="L46" s="53">
        <f>-F46</f>
        <v>-3745080513.0000005</v>
      </c>
      <c r="M46" s="53"/>
      <c r="N46" s="53"/>
      <c r="O46" s="51"/>
    </row>
    <row r="47" spans="1:111" x14ac:dyDescent="0.25">
      <c r="A47" s="69" t="s">
        <v>239</v>
      </c>
      <c r="B47" s="75">
        <f>+'6.EERR G'!C19+'6.EERR G'!C20+'6.EERR G'!C22</f>
        <v>2023808178.0000002</v>
      </c>
      <c r="C47" s="53"/>
      <c r="D47" s="68">
        <v>0</v>
      </c>
      <c r="E47" s="75"/>
      <c r="F47" s="48">
        <f t="shared" si="2"/>
        <v>2023808178.0000002</v>
      </c>
      <c r="G47" s="53"/>
      <c r="H47" s="53"/>
      <c r="I47" s="53"/>
      <c r="J47" s="53"/>
      <c r="K47" s="53"/>
      <c r="L47" s="53">
        <f>-F47</f>
        <v>-2023808178.0000002</v>
      </c>
      <c r="M47" s="53"/>
      <c r="N47" s="53"/>
      <c r="O47" s="51"/>
    </row>
    <row r="48" spans="1:111" x14ac:dyDescent="0.25">
      <c r="A48" s="71" t="s">
        <v>238</v>
      </c>
      <c r="B48" s="72">
        <v>0</v>
      </c>
      <c r="C48" s="60"/>
      <c r="D48" s="59"/>
      <c r="E48" s="72"/>
      <c r="F48" s="70">
        <f t="shared" si="2"/>
        <v>0</v>
      </c>
      <c r="G48" s="57"/>
      <c r="H48" s="57"/>
      <c r="I48" s="57"/>
      <c r="J48" s="57"/>
      <c r="K48" s="57"/>
      <c r="L48" s="57">
        <f>F48</f>
        <v>0</v>
      </c>
      <c r="M48" s="57"/>
      <c r="N48" s="57"/>
      <c r="O48" s="56"/>
    </row>
    <row r="49" spans="1:15" x14ac:dyDescent="0.25">
      <c r="A49" s="67" t="s">
        <v>237</v>
      </c>
      <c r="B49" s="74">
        <v>0</v>
      </c>
      <c r="C49" s="60"/>
      <c r="D49" s="59"/>
      <c r="E49" s="72"/>
      <c r="F49" s="70">
        <f t="shared" si="2"/>
        <v>0</v>
      </c>
      <c r="G49" s="57"/>
      <c r="H49" s="57"/>
      <c r="I49" s="57"/>
      <c r="J49" s="57"/>
      <c r="K49" s="57"/>
      <c r="L49" s="57">
        <f>-F49</f>
        <v>0</v>
      </c>
      <c r="M49" s="57"/>
      <c r="N49" s="57"/>
      <c r="O49" s="56"/>
    </row>
    <row r="50" spans="1:15" x14ac:dyDescent="0.25">
      <c r="A50" s="73" t="s">
        <v>236</v>
      </c>
      <c r="B50" s="72">
        <v>0</v>
      </c>
      <c r="C50" s="60"/>
      <c r="D50" s="59"/>
      <c r="E50" s="72"/>
      <c r="F50" s="70">
        <f t="shared" si="2"/>
        <v>0</v>
      </c>
      <c r="G50" s="57"/>
      <c r="H50" s="57"/>
      <c r="I50" s="57"/>
      <c r="J50" s="57"/>
      <c r="K50" s="57"/>
      <c r="L50" s="57">
        <f>-F50</f>
        <v>0</v>
      </c>
      <c r="M50" s="57"/>
      <c r="N50" s="57"/>
      <c r="O50" s="56"/>
    </row>
    <row r="51" spans="1:15" x14ac:dyDescent="0.25">
      <c r="A51" s="71" t="s">
        <v>235</v>
      </c>
      <c r="B51" s="60">
        <v>0</v>
      </c>
      <c r="C51" s="60"/>
      <c r="D51" s="59"/>
      <c r="E51" s="60"/>
      <c r="F51" s="70">
        <f t="shared" si="2"/>
        <v>0</v>
      </c>
      <c r="G51" s="53"/>
      <c r="H51" s="53"/>
      <c r="I51" s="53"/>
      <c r="J51" s="53"/>
      <c r="K51" s="53"/>
      <c r="L51" s="53"/>
      <c r="M51" s="53"/>
      <c r="N51" s="53">
        <f>+L5-F51</f>
        <v>0</v>
      </c>
      <c r="O51" s="51"/>
    </row>
    <row r="52" spans="1:15" x14ac:dyDescent="0.25">
      <c r="A52" s="69"/>
      <c r="B52" s="52"/>
      <c r="C52" s="53"/>
      <c r="D52" s="68"/>
      <c r="E52" s="52"/>
      <c r="F52" s="48"/>
      <c r="G52" s="53"/>
      <c r="H52" s="53"/>
      <c r="I52" s="53"/>
      <c r="J52" s="53"/>
      <c r="K52" s="53"/>
      <c r="L52" s="53"/>
      <c r="M52" s="53"/>
      <c r="N52" s="53"/>
      <c r="O52" s="51"/>
    </row>
    <row r="53" spans="1:15" x14ac:dyDescent="0.25">
      <c r="A53" s="69"/>
      <c r="B53" s="53"/>
      <c r="C53" s="53"/>
      <c r="D53" s="68"/>
      <c r="E53" s="52"/>
      <c r="F53" s="48"/>
      <c r="G53" s="53"/>
      <c r="H53" s="53"/>
      <c r="I53" s="53"/>
      <c r="J53" s="53"/>
      <c r="K53" s="53"/>
      <c r="L53" s="53"/>
      <c r="M53" s="53"/>
      <c r="N53" s="53"/>
      <c r="O53" s="51"/>
    </row>
    <row r="54" spans="1:15" x14ac:dyDescent="0.25">
      <c r="A54" s="69"/>
      <c r="B54" s="53">
        <v>0</v>
      </c>
      <c r="C54" s="53"/>
      <c r="D54" s="68"/>
      <c r="E54" s="52"/>
      <c r="F54" s="48"/>
      <c r="G54" s="53"/>
      <c r="H54" s="53"/>
      <c r="I54" s="53"/>
      <c r="J54" s="53"/>
      <c r="K54" s="53"/>
      <c r="L54" s="53"/>
      <c r="M54" s="53"/>
      <c r="N54" s="53"/>
      <c r="O54" s="51"/>
    </row>
    <row r="55" spans="1:15" ht="13.8" thickBot="1" x14ac:dyDescent="0.3">
      <c r="A55" s="67" t="s">
        <v>234</v>
      </c>
      <c r="B55" s="66">
        <v>0</v>
      </c>
      <c r="C55" s="65"/>
      <c r="D55" s="64"/>
      <c r="E55" s="59"/>
      <c r="F55" s="58">
        <f>B55-E55+C55-D55</f>
        <v>0</v>
      </c>
      <c r="G55" s="63"/>
      <c r="H55" s="57"/>
      <c r="I55" s="57"/>
      <c r="J55" s="57"/>
      <c r="K55" s="57"/>
      <c r="L55" s="57">
        <f>-F55</f>
        <v>0</v>
      </c>
      <c r="M55" s="57"/>
      <c r="N55" s="57"/>
      <c r="O55" s="56"/>
    </row>
    <row r="56" spans="1:15" ht="13.8" thickBot="1" x14ac:dyDescent="0.3">
      <c r="A56" s="62" t="s">
        <v>233</v>
      </c>
      <c r="B56" s="61">
        <f>SUM(B40:B55)*-1</f>
        <v>7079426720</v>
      </c>
      <c r="C56" s="60"/>
      <c r="D56" s="59">
        <f>+B56</f>
        <v>7079426720</v>
      </c>
      <c r="E56" s="59"/>
      <c r="F56" s="58">
        <f>B56-E56+C56-D56</f>
        <v>0</v>
      </c>
      <c r="G56" s="57"/>
      <c r="H56" s="57"/>
      <c r="I56" s="57"/>
      <c r="J56" s="57"/>
      <c r="K56" s="57"/>
      <c r="L56" s="57">
        <f>-F56</f>
        <v>0</v>
      </c>
      <c r="M56" s="57"/>
      <c r="N56" s="57"/>
      <c r="O56" s="56"/>
    </row>
    <row r="57" spans="1:15" ht="13.8" thickBot="1" x14ac:dyDescent="0.3">
      <c r="A57" s="55" t="s">
        <v>232</v>
      </c>
      <c r="B57" s="54">
        <f>+B56+B37</f>
        <v>0.13000011444091797</v>
      </c>
      <c r="C57" s="54"/>
      <c r="D57" s="54"/>
      <c r="E57" s="49"/>
      <c r="F57" s="48"/>
      <c r="G57" s="52"/>
      <c r="H57" s="52"/>
      <c r="I57" s="52"/>
      <c r="J57" s="52"/>
      <c r="K57" s="52"/>
      <c r="L57" s="53"/>
      <c r="M57" s="53"/>
      <c r="N57" s="52"/>
      <c r="O57" s="51"/>
    </row>
    <row r="58" spans="1:15" ht="14.4" thickBot="1" x14ac:dyDescent="0.3">
      <c r="A58" s="50" t="s">
        <v>106</v>
      </c>
      <c r="B58" s="49"/>
      <c r="C58" s="49">
        <f>SUM(C9:C56)</f>
        <v>-3797615868.1700001</v>
      </c>
      <c r="D58" s="49">
        <f>SUM(D9:D57)</f>
        <v>-3797615868.1700001</v>
      </c>
      <c r="E58" s="49"/>
      <c r="F58" s="48">
        <f>B58-E58+C58-D58</f>
        <v>0</v>
      </c>
      <c r="G58" s="47">
        <f t="shared" ref="G58:N58" si="3">SUM(G9:G56)</f>
        <v>2438274551</v>
      </c>
      <c r="H58" s="47">
        <f t="shared" si="3"/>
        <v>0</v>
      </c>
      <c r="I58" s="47">
        <f t="shared" si="3"/>
        <v>-1037099676.0000002</v>
      </c>
      <c r="J58" s="47">
        <f t="shared" si="3"/>
        <v>0</v>
      </c>
      <c r="K58" s="47">
        <f t="shared" si="3"/>
        <v>0</v>
      </c>
      <c r="L58" s="47">
        <f t="shared" si="3"/>
        <v>-17809678061.58289</v>
      </c>
      <c r="M58" s="47">
        <f t="shared" si="3"/>
        <v>-5438623437</v>
      </c>
      <c r="N58" s="47">
        <f t="shared" si="3"/>
        <v>21153021501.169998</v>
      </c>
      <c r="O58" s="46">
        <f>SUM(F58:N58)</f>
        <v>-694105122.41289139</v>
      </c>
    </row>
    <row r="59" spans="1:15" ht="15.6" x14ac:dyDescent="0.3">
      <c r="B59" s="45">
        <f>+B37+B56</f>
        <v>0.13000011444091797</v>
      </c>
      <c r="D59" s="44">
        <f>D58-C58</f>
        <v>0</v>
      </c>
      <c r="L59" s="43"/>
      <c r="O59" s="42">
        <f>O58-O9</f>
        <v>-0.16489124298095703</v>
      </c>
    </row>
    <row r="60" spans="1:15" x14ac:dyDescent="0.25">
      <c r="A60" s="41"/>
      <c r="B60" s="41"/>
      <c r="C60" s="41"/>
    </row>
    <row r="61" spans="1:15" ht="21" x14ac:dyDescent="0.4">
      <c r="A61" s="40" t="s">
        <v>225</v>
      </c>
      <c r="B61" s="39"/>
      <c r="C61" s="39"/>
      <c r="D61" s="38"/>
      <c r="E61" s="38"/>
    </row>
    <row r="62" spans="1:15" ht="15" x14ac:dyDescent="0.25">
      <c r="A62" s="35"/>
      <c r="B62" s="35"/>
      <c r="C62" s="35"/>
      <c r="D62" s="27"/>
      <c r="E62" s="27">
        <v>0</v>
      </c>
    </row>
    <row r="63" spans="1:15" ht="15" x14ac:dyDescent="0.25">
      <c r="A63" s="34" t="s">
        <v>231</v>
      </c>
      <c r="B63" s="30">
        <f>+G58+1</f>
        <v>2438274552</v>
      </c>
      <c r="C63" s="33"/>
      <c r="D63" s="30"/>
      <c r="E63" s="27"/>
    </row>
    <row r="64" spans="1:15" ht="15" x14ac:dyDescent="0.25">
      <c r="A64" s="34" t="s">
        <v>230</v>
      </c>
      <c r="B64" s="30">
        <f>+H58</f>
        <v>0</v>
      </c>
      <c r="C64" s="33"/>
      <c r="D64" s="30"/>
      <c r="E64" s="27"/>
    </row>
    <row r="65" spans="1:5" ht="15" x14ac:dyDescent="0.25">
      <c r="A65" s="34" t="s">
        <v>229</v>
      </c>
      <c r="B65" s="30">
        <f>+I58</f>
        <v>-1037099676.0000002</v>
      </c>
      <c r="C65" s="33"/>
      <c r="D65" s="30"/>
      <c r="E65" s="27"/>
    </row>
    <row r="66" spans="1:5" ht="15" x14ac:dyDescent="0.25">
      <c r="A66" s="34" t="s">
        <v>228</v>
      </c>
      <c r="B66" s="30">
        <f>+K58</f>
        <v>0</v>
      </c>
      <c r="C66" s="33"/>
      <c r="D66" s="30"/>
      <c r="E66" s="27"/>
    </row>
    <row r="67" spans="1:5" ht="15" x14ac:dyDescent="0.25">
      <c r="A67" s="34" t="s">
        <v>227</v>
      </c>
      <c r="B67" s="30">
        <f>+L58</f>
        <v>-17809678061.58289</v>
      </c>
      <c r="C67" s="33"/>
      <c r="D67" s="30"/>
      <c r="E67" s="27"/>
    </row>
    <row r="68" spans="1:5" ht="15" x14ac:dyDescent="0.25">
      <c r="A68" s="34" t="s">
        <v>226</v>
      </c>
      <c r="B68" s="30">
        <f>+J58</f>
        <v>0</v>
      </c>
      <c r="C68" s="33"/>
      <c r="D68" s="30"/>
      <c r="E68" s="27"/>
    </row>
    <row r="69" spans="1:5" ht="15" x14ac:dyDescent="0.25">
      <c r="A69" s="35"/>
      <c r="B69" s="30"/>
      <c r="C69" s="33"/>
      <c r="D69" s="30"/>
      <c r="E69" s="27"/>
    </row>
    <row r="70" spans="1:5" ht="15.6" x14ac:dyDescent="0.3">
      <c r="A70" s="32" t="s">
        <v>225</v>
      </c>
      <c r="B70" s="30"/>
      <c r="C70" s="36">
        <f>SUM(B63:B68)</f>
        <v>-16408503185.58289</v>
      </c>
      <c r="D70" s="30"/>
      <c r="E70" s="27"/>
    </row>
    <row r="71" spans="1:5" ht="15" x14ac:dyDescent="0.25">
      <c r="A71" s="35"/>
      <c r="B71" s="30"/>
      <c r="C71" s="33"/>
      <c r="D71" s="30"/>
      <c r="E71" s="27"/>
    </row>
    <row r="72" spans="1:5" ht="15" x14ac:dyDescent="0.25">
      <c r="A72" s="34" t="s">
        <v>306</v>
      </c>
      <c r="B72" s="37">
        <f>+M16</f>
        <v>-8640022956</v>
      </c>
      <c r="C72" s="33"/>
      <c r="D72" s="30"/>
      <c r="E72" s="27"/>
    </row>
    <row r="73" spans="1:5" ht="15" x14ac:dyDescent="0.25">
      <c r="A73" s="34" t="s">
        <v>224</v>
      </c>
      <c r="B73" s="37">
        <f>+M17+M19-1</f>
        <v>-666612983</v>
      </c>
      <c r="C73" s="33"/>
      <c r="D73" s="30"/>
      <c r="E73" s="27"/>
    </row>
    <row r="74" spans="1:5" ht="15" x14ac:dyDescent="0.25">
      <c r="A74" s="34" t="s">
        <v>223</v>
      </c>
      <c r="B74" s="37">
        <f>+M15</f>
        <v>3868012501</v>
      </c>
      <c r="C74" s="33"/>
      <c r="D74" s="30"/>
      <c r="E74" s="27"/>
    </row>
    <row r="75" spans="1:5" ht="15" x14ac:dyDescent="0.25">
      <c r="A75" s="34" t="s">
        <v>222</v>
      </c>
      <c r="B75" s="37">
        <v>0</v>
      </c>
      <c r="C75" s="33"/>
      <c r="D75" s="30"/>
      <c r="E75" s="27"/>
    </row>
    <row r="76" spans="1:5" ht="15" x14ac:dyDescent="0.25">
      <c r="A76" s="34" t="s">
        <v>221</v>
      </c>
      <c r="B76" s="37">
        <v>0</v>
      </c>
      <c r="C76" s="33"/>
      <c r="D76" s="30"/>
      <c r="E76" s="27"/>
    </row>
    <row r="77" spans="1:5" ht="15" x14ac:dyDescent="0.25">
      <c r="A77" s="34"/>
      <c r="B77" s="37"/>
      <c r="C77" s="33"/>
      <c r="D77" s="30"/>
      <c r="E77" s="27"/>
    </row>
    <row r="78" spans="1:5" ht="15" x14ac:dyDescent="0.25">
      <c r="A78" s="34"/>
      <c r="B78" s="30">
        <v>0</v>
      </c>
      <c r="C78" s="33"/>
      <c r="D78" s="30"/>
      <c r="E78" s="27"/>
    </row>
    <row r="79" spans="1:5" ht="15" x14ac:dyDescent="0.25">
      <c r="A79" s="35"/>
      <c r="B79" s="30"/>
      <c r="C79" s="33"/>
      <c r="D79" s="30"/>
      <c r="E79" s="27"/>
    </row>
    <row r="80" spans="1:5" ht="15.6" x14ac:dyDescent="0.3">
      <c r="A80" s="32" t="s">
        <v>220</v>
      </c>
      <c r="B80" s="30"/>
      <c r="C80" s="36">
        <f>SUM(B72:B78)</f>
        <v>-5438623438</v>
      </c>
      <c r="D80" s="30"/>
      <c r="E80" s="27"/>
    </row>
    <row r="81" spans="1:5" ht="15" x14ac:dyDescent="0.25">
      <c r="A81" s="35"/>
      <c r="B81" s="30"/>
      <c r="C81" s="33"/>
      <c r="D81" s="30"/>
      <c r="E81" s="27"/>
    </row>
    <row r="82" spans="1:5" ht="15.6" x14ac:dyDescent="0.3">
      <c r="A82" s="32" t="s">
        <v>219</v>
      </c>
      <c r="B82" s="30"/>
      <c r="C82" s="33"/>
      <c r="D82" s="30"/>
      <c r="E82" s="27"/>
    </row>
    <row r="83" spans="1:5" ht="15" x14ac:dyDescent="0.25">
      <c r="A83" s="35"/>
      <c r="B83" s="30"/>
      <c r="C83" s="33"/>
      <c r="D83" s="30"/>
      <c r="E83" s="27"/>
    </row>
    <row r="84" spans="1:5" ht="15" x14ac:dyDescent="0.25">
      <c r="A84" s="34" t="s">
        <v>218</v>
      </c>
      <c r="B84" s="30">
        <f>+N24</f>
        <v>0</v>
      </c>
      <c r="C84" s="33"/>
      <c r="D84" s="30"/>
      <c r="E84" s="27"/>
    </row>
    <row r="85" spans="1:5" ht="15" x14ac:dyDescent="0.25">
      <c r="A85" s="34" t="s">
        <v>217</v>
      </c>
      <c r="B85" s="37">
        <f>+N36</f>
        <v>-672841498.83000004</v>
      </c>
      <c r="C85" s="33"/>
      <c r="D85" s="30"/>
      <c r="E85" s="27"/>
    </row>
    <row r="86" spans="1:5" ht="15" x14ac:dyDescent="0.25">
      <c r="A86" s="34" t="s">
        <v>216</v>
      </c>
      <c r="B86" s="30">
        <f>+N30</f>
        <v>21825863000</v>
      </c>
      <c r="C86" s="33"/>
      <c r="D86" s="30"/>
      <c r="E86" s="27"/>
    </row>
    <row r="87" spans="1:5" ht="15" x14ac:dyDescent="0.25">
      <c r="A87" s="35"/>
      <c r="B87" s="30"/>
      <c r="C87" s="33"/>
      <c r="D87" s="30"/>
      <c r="E87" s="27"/>
    </row>
    <row r="88" spans="1:5" ht="15.6" x14ac:dyDescent="0.3">
      <c r="A88" s="32" t="s">
        <v>215</v>
      </c>
      <c r="B88" s="30"/>
      <c r="C88" s="36">
        <f>SUM(B84:B86)</f>
        <v>21153021501.169998</v>
      </c>
      <c r="D88" s="30"/>
      <c r="E88" s="27"/>
    </row>
    <row r="89" spans="1:5" ht="15" x14ac:dyDescent="0.25">
      <c r="A89" s="35"/>
      <c r="B89" s="30"/>
      <c r="C89" s="33"/>
      <c r="D89" s="30"/>
      <c r="E89" s="27"/>
    </row>
    <row r="90" spans="1:5" ht="15.6" x14ac:dyDescent="0.3">
      <c r="A90" s="34" t="s">
        <v>214</v>
      </c>
      <c r="B90" s="30"/>
      <c r="C90" s="33">
        <f>C88+C80+C70</f>
        <v>-694105122.41289139</v>
      </c>
      <c r="D90" s="30">
        <f>O58</f>
        <v>-694105122.41289139</v>
      </c>
      <c r="E90" s="29">
        <f>D90-C90</f>
        <v>0</v>
      </c>
    </row>
    <row r="91" spans="1:5" ht="15.6" x14ac:dyDescent="0.3">
      <c r="A91" s="34" t="s">
        <v>213</v>
      </c>
      <c r="B91" s="30"/>
      <c r="C91" s="33">
        <f>+E9</f>
        <v>1793373924</v>
      </c>
      <c r="D91" s="30"/>
      <c r="E91" s="29"/>
    </row>
    <row r="92" spans="1:5" ht="15.6" x14ac:dyDescent="0.3">
      <c r="A92" s="32" t="s">
        <v>212</v>
      </c>
      <c r="B92" s="31"/>
      <c r="C92" s="31">
        <f>SUM(C90:C91)</f>
        <v>1099268801.5871086</v>
      </c>
      <c r="D92" s="30">
        <f>B9</f>
        <v>1099268801.7519999</v>
      </c>
      <c r="E92" s="29">
        <f>D92-C92</f>
        <v>0.16489124298095703</v>
      </c>
    </row>
    <row r="93" spans="1:5" ht="15" x14ac:dyDescent="0.25">
      <c r="A93" s="27"/>
      <c r="B93" s="27"/>
      <c r="C93" s="27"/>
      <c r="D93" s="27"/>
      <c r="E93" s="27"/>
    </row>
    <row r="94" spans="1:5" ht="15" x14ac:dyDescent="0.25">
      <c r="A94" s="27"/>
      <c r="B94" s="27"/>
      <c r="C94" s="27"/>
      <c r="D94" s="27"/>
      <c r="E94" s="27"/>
    </row>
    <row r="95" spans="1:5" ht="15" x14ac:dyDescent="0.25">
      <c r="A95" s="27"/>
      <c r="B95" s="27"/>
      <c r="C95" s="28"/>
      <c r="D95" s="27"/>
      <c r="E95" s="27"/>
    </row>
    <row r="96" spans="1:5" ht="15" x14ac:dyDescent="0.25">
      <c r="A96" s="27"/>
      <c r="B96" s="27"/>
      <c r="C96" s="27"/>
      <c r="D96" s="27"/>
      <c r="E96" s="27"/>
    </row>
    <row r="97" spans="1:5" ht="15" x14ac:dyDescent="0.25">
      <c r="A97" s="27"/>
      <c r="B97" s="27"/>
      <c r="C97" s="27"/>
      <c r="D97" s="27"/>
      <c r="E97" s="27"/>
    </row>
    <row r="98" spans="1:5" ht="15" x14ac:dyDescent="0.25">
      <c r="A98" s="27"/>
      <c r="B98" s="27"/>
      <c r="C98" s="27"/>
      <c r="D98" s="27"/>
      <c r="E98" s="27"/>
    </row>
    <row r="99" spans="1:5" ht="15" x14ac:dyDescent="0.25">
      <c r="A99" s="27"/>
      <c r="B99" s="27"/>
      <c r="C99" s="27"/>
      <c r="D99" s="27"/>
      <c r="E99" s="27"/>
    </row>
    <row r="100" spans="1:5" ht="15" x14ac:dyDescent="0.25">
      <c r="A100" s="27"/>
      <c r="B100" s="27"/>
      <c r="C100" s="27"/>
      <c r="D100" s="27"/>
      <c r="E100" s="27"/>
    </row>
    <row r="101" spans="1:5" ht="15" x14ac:dyDescent="0.25">
      <c r="A101" s="27"/>
      <c r="B101" s="27"/>
      <c r="C101" s="27"/>
      <c r="D101" s="27"/>
      <c r="E101" s="2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A14" zoomScale="85" zoomScaleNormal="85" workbookViewId="0">
      <selection activeCell="B17" sqref="B17"/>
    </sheetView>
  </sheetViews>
  <sheetFormatPr baseColWidth="10" defaultColWidth="9.109375" defaultRowHeight="13.8" x14ac:dyDescent="0.25"/>
  <cols>
    <col min="1" max="1" width="11.77734375" style="278" customWidth="1"/>
    <col min="2" max="2" width="63.44140625" style="278" customWidth="1"/>
    <col min="3" max="3" width="23.44140625" style="385" customWidth="1"/>
    <col min="4" max="4" width="3.44140625" style="278" customWidth="1"/>
    <col min="5" max="5" width="21.33203125" style="385" customWidth="1"/>
    <col min="6" max="6" width="6.44140625" style="286" customWidth="1"/>
    <col min="7" max="7" width="17" style="286" bestFit="1" customWidth="1"/>
    <col min="8" max="8" width="12.33203125" style="286" bestFit="1" customWidth="1"/>
    <col min="9" max="9" width="19.109375" style="286" customWidth="1"/>
    <col min="10" max="10" width="12.77734375" style="286" bestFit="1" customWidth="1"/>
    <col min="11" max="16384" width="9.109375" style="286"/>
  </cols>
  <sheetData>
    <row r="1" spans="1:10" x14ac:dyDescent="0.25">
      <c r="B1" s="282"/>
      <c r="C1" s="420"/>
      <c r="E1" s="420"/>
      <c r="F1" s="282"/>
      <c r="G1" s="282"/>
      <c r="H1" s="453"/>
    </row>
    <row r="2" spans="1:10" x14ac:dyDescent="0.25">
      <c r="B2" s="282"/>
      <c r="C2" s="490"/>
      <c r="E2" s="703"/>
      <c r="F2" s="703"/>
      <c r="G2" s="703"/>
      <c r="H2" s="703"/>
    </row>
    <row r="3" spans="1:10" ht="22.8" x14ac:dyDescent="0.4">
      <c r="B3" s="695" t="s">
        <v>164</v>
      </c>
      <c r="C3" s="695"/>
      <c r="D3" s="695"/>
      <c r="E3" s="695"/>
      <c r="F3" s="354"/>
      <c r="G3" s="704"/>
      <c r="H3" s="704"/>
    </row>
    <row r="4" spans="1:10" ht="22.8" x14ac:dyDescent="0.4">
      <c r="A4" s="286"/>
      <c r="B4" s="698" t="s">
        <v>195</v>
      </c>
      <c r="C4" s="698"/>
      <c r="D4" s="698"/>
      <c r="E4" s="698"/>
    </row>
    <row r="5" spans="1:10" x14ac:dyDescent="0.25">
      <c r="A5" s="286"/>
      <c r="B5" s="690" t="s">
        <v>356</v>
      </c>
      <c r="C5" s="690"/>
      <c r="D5" s="690"/>
      <c r="E5" s="690"/>
    </row>
    <row r="6" spans="1:10" ht="16.5" customHeight="1" x14ac:dyDescent="0.25">
      <c r="A6" s="353"/>
      <c r="B6" s="697" t="s">
        <v>56</v>
      </c>
      <c r="C6" s="697"/>
      <c r="D6" s="697"/>
      <c r="E6" s="697"/>
    </row>
    <row r="7" spans="1:10" x14ac:dyDescent="0.25">
      <c r="A7" s="353"/>
      <c r="B7" s="353"/>
      <c r="C7" s="491"/>
      <c r="G7" s="492"/>
      <c r="H7" s="492"/>
      <c r="I7" s="492"/>
    </row>
    <row r="8" spans="1:10" s="514" customFormat="1" x14ac:dyDescent="0.25">
      <c r="A8" s="513"/>
      <c r="B8" s="522"/>
      <c r="C8" s="675">
        <f>+INDICE!P3</f>
        <v>2022</v>
      </c>
      <c r="D8" s="493"/>
      <c r="E8" s="676">
        <f>+INDICE!P2</f>
        <v>2021</v>
      </c>
      <c r="G8" s="515"/>
      <c r="H8" s="515"/>
      <c r="I8" s="360"/>
      <c r="J8" s="360"/>
    </row>
    <row r="9" spans="1:10" s="520" customFormat="1" x14ac:dyDescent="0.3">
      <c r="A9" s="516"/>
      <c r="B9" s="517"/>
      <c r="C9" s="518" t="s">
        <v>0</v>
      </c>
      <c r="D9" s="519"/>
      <c r="E9" s="609" t="s">
        <v>0</v>
      </c>
      <c r="G9" s="521"/>
      <c r="H9" s="521"/>
      <c r="I9" s="521"/>
    </row>
    <row r="10" spans="1:10" s="494" customFormat="1" x14ac:dyDescent="0.25">
      <c r="A10" s="278"/>
      <c r="B10" s="395"/>
      <c r="C10" s="495"/>
      <c r="D10" s="364"/>
      <c r="E10" s="610"/>
      <c r="G10" s="489"/>
      <c r="H10" s="489"/>
      <c r="I10" s="489"/>
    </row>
    <row r="11" spans="1:10" s="494" customFormat="1" x14ac:dyDescent="0.25">
      <c r="A11" s="278"/>
      <c r="B11" s="399" t="s">
        <v>1</v>
      </c>
      <c r="C11" s="496">
        <f>+'Flujo de Fondos Calculo GS'!C91</f>
        <v>1793373924</v>
      </c>
      <c r="D11" s="497"/>
      <c r="E11" s="611">
        <v>0</v>
      </c>
      <c r="G11" s="489"/>
      <c r="H11" s="489"/>
      <c r="I11" s="489"/>
    </row>
    <row r="12" spans="1:10" s="494" customFormat="1" x14ac:dyDescent="0.25">
      <c r="A12" s="278"/>
      <c r="B12" s="395" t="s">
        <v>2</v>
      </c>
      <c r="C12" s="495"/>
      <c r="D12" s="497"/>
      <c r="E12" s="610"/>
      <c r="G12" s="489"/>
      <c r="H12" s="489"/>
      <c r="I12" s="489"/>
    </row>
    <row r="13" spans="1:10" s="494" customFormat="1" x14ac:dyDescent="0.25">
      <c r="A13" s="353"/>
      <c r="B13" s="399" t="s">
        <v>3</v>
      </c>
      <c r="C13" s="498"/>
      <c r="D13" s="499"/>
      <c r="E13" s="612"/>
      <c r="G13" s="489"/>
      <c r="H13" s="500"/>
      <c r="I13" s="489"/>
    </row>
    <row r="14" spans="1:10" s="494" customFormat="1" x14ac:dyDescent="0.25">
      <c r="A14" s="353"/>
      <c r="B14" s="399" t="s">
        <v>4</v>
      </c>
      <c r="C14" s="498"/>
      <c r="D14" s="499"/>
      <c r="E14" s="612"/>
      <c r="G14" s="489"/>
      <c r="H14" s="500"/>
      <c r="I14" s="501"/>
    </row>
    <row r="15" spans="1:10" s="494" customFormat="1" x14ac:dyDescent="0.25">
      <c r="A15" s="278"/>
      <c r="B15" s="395" t="s">
        <v>5</v>
      </c>
      <c r="C15" s="502">
        <v>2438274552</v>
      </c>
      <c r="D15" s="499"/>
      <c r="E15" s="613">
        <v>-217484576</v>
      </c>
      <c r="G15" s="489"/>
      <c r="H15" s="500"/>
      <c r="I15" s="330"/>
    </row>
    <row r="16" spans="1:10" s="494" customFormat="1" x14ac:dyDescent="0.25">
      <c r="A16" s="278"/>
      <c r="B16" s="395" t="s">
        <v>6</v>
      </c>
      <c r="C16" s="503">
        <v>0</v>
      </c>
      <c r="D16" s="503">
        <v>0</v>
      </c>
      <c r="E16" s="613">
        <v>0</v>
      </c>
      <c r="G16" s="489"/>
      <c r="H16" s="500"/>
      <c r="I16" s="489"/>
    </row>
    <row r="17" spans="1:10" s="494" customFormat="1" x14ac:dyDescent="0.25">
      <c r="A17" s="278"/>
      <c r="B17" s="395" t="s">
        <v>7</v>
      </c>
      <c r="C17" s="502">
        <v>-18846777737.58289</v>
      </c>
      <c r="D17" s="499"/>
      <c r="E17" s="613">
        <v>-2133025459</v>
      </c>
      <c r="G17" s="489"/>
      <c r="H17" s="489"/>
      <c r="I17" s="489"/>
    </row>
    <row r="18" spans="1:10" s="494" customFormat="1" x14ac:dyDescent="0.25">
      <c r="A18" s="278"/>
      <c r="B18" s="395" t="s">
        <v>8</v>
      </c>
      <c r="C18" s="504">
        <v>0</v>
      </c>
      <c r="D18" s="499"/>
      <c r="E18" s="613">
        <v>0</v>
      </c>
      <c r="G18" s="489"/>
      <c r="H18" s="489"/>
      <c r="I18" s="489"/>
    </row>
    <row r="19" spans="1:10" s="494" customFormat="1" x14ac:dyDescent="0.25">
      <c r="A19" s="278"/>
      <c r="B19" s="395" t="s">
        <v>9</v>
      </c>
      <c r="C19" s="677">
        <f>+C15+C16+C17+C18</f>
        <v>-16408503185.58289</v>
      </c>
      <c r="D19" s="678"/>
      <c r="E19" s="679">
        <v>-2350510035</v>
      </c>
      <c r="G19" s="489"/>
      <c r="H19" s="489"/>
      <c r="I19" s="489"/>
    </row>
    <row r="20" spans="1:10" s="494" customFormat="1" x14ac:dyDescent="0.25">
      <c r="A20" s="278"/>
      <c r="B20" s="395"/>
      <c r="C20" s="498"/>
      <c r="D20" s="499"/>
      <c r="E20" s="612"/>
      <c r="G20" s="489"/>
      <c r="H20" s="489"/>
      <c r="I20" s="489"/>
    </row>
    <row r="21" spans="1:10" s="494" customFormat="1" x14ac:dyDescent="0.25">
      <c r="A21" s="278"/>
      <c r="B21" s="399" t="s">
        <v>10</v>
      </c>
      <c r="C21" s="498"/>
      <c r="D21" s="499"/>
      <c r="E21" s="614"/>
      <c r="G21" s="489"/>
      <c r="H21" s="489"/>
      <c r="I21" s="489"/>
    </row>
    <row r="22" spans="1:10" s="494" customFormat="1" x14ac:dyDescent="0.25">
      <c r="A22" s="353"/>
      <c r="B22" s="395" t="s">
        <v>11</v>
      </c>
      <c r="C22" s="503">
        <v>0</v>
      </c>
      <c r="D22" s="499"/>
      <c r="E22" s="614">
        <v>0</v>
      </c>
      <c r="G22" s="489"/>
      <c r="H22" s="489"/>
      <c r="I22" s="489"/>
    </row>
    <row r="23" spans="1:10" s="494" customFormat="1" x14ac:dyDescent="0.25">
      <c r="A23" s="353"/>
      <c r="B23" s="395" t="s">
        <v>57</v>
      </c>
      <c r="C23" s="503">
        <v>0</v>
      </c>
      <c r="D23" s="499"/>
      <c r="E23" s="614">
        <v>0</v>
      </c>
      <c r="G23" s="489"/>
      <c r="H23" s="489"/>
      <c r="I23" s="489"/>
    </row>
    <row r="24" spans="1:10" s="494" customFormat="1" x14ac:dyDescent="0.25">
      <c r="A24" s="353"/>
      <c r="B24" s="395" t="s">
        <v>12</v>
      </c>
      <c r="C24" s="503">
        <v>-5438623438</v>
      </c>
      <c r="D24" s="499"/>
      <c r="E24" s="614">
        <v>-15554080041</v>
      </c>
      <c r="G24" s="489"/>
      <c r="H24" s="489"/>
      <c r="I24" s="489"/>
    </row>
    <row r="25" spans="1:10" s="494" customFormat="1" x14ac:dyDescent="0.25">
      <c r="A25" s="278"/>
      <c r="B25" s="395" t="s">
        <v>13</v>
      </c>
      <c r="C25" s="505">
        <v>21153021501.169998</v>
      </c>
      <c r="D25" s="499"/>
      <c r="E25" s="615">
        <v>19697964000</v>
      </c>
      <c r="G25" s="489"/>
    </row>
    <row r="26" spans="1:10" s="494" customFormat="1" x14ac:dyDescent="0.25">
      <c r="A26" s="278"/>
      <c r="B26" s="395" t="s">
        <v>14</v>
      </c>
      <c r="C26" s="506">
        <f>+C24+C25+C23</f>
        <v>15714398063.169998</v>
      </c>
      <c r="D26" s="499"/>
      <c r="E26" s="617">
        <v>4143883959</v>
      </c>
      <c r="G26" s="507"/>
    </row>
    <row r="27" spans="1:10" s="494" customFormat="1" ht="14.4" thickBot="1" x14ac:dyDescent="0.3">
      <c r="A27" s="353"/>
      <c r="B27" s="399" t="s">
        <v>15</v>
      </c>
      <c r="C27" s="508">
        <f>+C19+C26+C11</f>
        <v>1099268801.5871086</v>
      </c>
      <c r="D27" s="508"/>
      <c r="E27" s="680">
        <f t="shared" ref="E27" si="0">+E19+E26+E11</f>
        <v>1793373924</v>
      </c>
      <c r="G27" s="489"/>
      <c r="I27" s="489"/>
      <c r="J27" s="489"/>
    </row>
    <row r="28" spans="1:10" s="494" customFormat="1" ht="14.4" thickTop="1" x14ac:dyDescent="0.25">
      <c r="A28" s="278"/>
      <c r="B28" s="391"/>
      <c r="C28" s="416">
        <f>+C27-'5.BG G'!C12</f>
        <v>-0.16489124298095703</v>
      </c>
      <c r="D28" s="509"/>
      <c r="E28" s="616">
        <f>E27-'5.BG G'!D12</f>
        <v>0</v>
      </c>
      <c r="G28" s="507"/>
      <c r="I28" s="489"/>
    </row>
    <row r="29" spans="1:10" s="494" customFormat="1" x14ac:dyDescent="0.25">
      <c r="A29" s="278"/>
      <c r="B29" s="278"/>
      <c r="C29" s="510">
        <f>+C27-'5.BG G'!C12</f>
        <v>-0.16489124298095703</v>
      </c>
      <c r="D29" s="511"/>
      <c r="E29" s="510"/>
      <c r="G29" s="489"/>
    </row>
    <row r="30" spans="1:10" x14ac:dyDescent="0.25">
      <c r="B30" s="278" t="s">
        <v>155</v>
      </c>
      <c r="D30" s="381"/>
      <c r="G30" s="492"/>
    </row>
    <row r="31" spans="1:10" x14ac:dyDescent="0.25">
      <c r="B31" s="328"/>
      <c r="C31" s="512"/>
      <c r="D31" s="492"/>
      <c r="E31" s="512"/>
      <c r="F31" s="492"/>
      <c r="G31" s="492"/>
      <c r="H31" s="492"/>
      <c r="I31" s="492"/>
    </row>
    <row r="32" spans="1:10" x14ac:dyDescent="0.25">
      <c r="B32" s="350"/>
      <c r="D32" s="381"/>
    </row>
    <row r="33" spans="2:7" x14ac:dyDescent="0.25">
      <c r="B33" s="328"/>
      <c r="D33" s="381"/>
    </row>
    <row r="34" spans="2:7" x14ac:dyDescent="0.25">
      <c r="D34" s="381"/>
    </row>
    <row r="35" spans="2:7" x14ac:dyDescent="0.25">
      <c r="B35" s="364"/>
      <c r="C35" s="697"/>
      <c r="D35" s="697"/>
      <c r="E35" s="697"/>
      <c r="F35" s="697"/>
      <c r="G35" s="697"/>
    </row>
    <row r="36" spans="2:7" x14ac:dyDescent="0.25">
      <c r="B36" s="364"/>
      <c r="C36" s="697"/>
      <c r="D36" s="697"/>
      <c r="E36" s="697"/>
      <c r="F36" s="697"/>
      <c r="G36" s="697"/>
    </row>
    <row r="37" spans="2:7" x14ac:dyDescent="0.25">
      <c r="D37" s="381"/>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10" zoomScaleNormal="100" workbookViewId="0">
      <selection activeCell="B9" sqref="B9:F11"/>
    </sheetView>
  </sheetViews>
  <sheetFormatPr baseColWidth="10" defaultColWidth="11.44140625" defaultRowHeight="13.8" x14ac:dyDescent="0.25"/>
  <cols>
    <col min="1" max="4" width="11.44140625" style="260"/>
    <col min="5" max="5" width="21.44140625" style="260" customWidth="1"/>
    <col min="6" max="6" width="24.109375" style="260" customWidth="1"/>
    <col min="7" max="16384" width="11.44140625" style="260"/>
  </cols>
  <sheetData>
    <row r="2" spans="1:7" ht="15" customHeight="1" x14ac:dyDescent="0.25">
      <c r="A2" s="708" t="s">
        <v>79</v>
      </c>
      <c r="B2" s="708"/>
      <c r="C2" s="708"/>
      <c r="D2" s="708"/>
      <c r="E2" s="708"/>
      <c r="F2" s="708"/>
      <c r="G2" s="708"/>
    </row>
    <row r="3" spans="1:7" x14ac:dyDescent="0.25">
      <c r="B3" s="523"/>
    </row>
    <row r="4" spans="1:7" x14ac:dyDescent="0.25">
      <c r="B4" s="523"/>
    </row>
    <row r="5" spans="1:7" x14ac:dyDescent="0.25">
      <c r="A5" s="523" t="s">
        <v>80</v>
      </c>
      <c r="B5" s="524"/>
      <c r="C5" s="524"/>
    </row>
    <row r="6" spans="1:7" x14ac:dyDescent="0.25">
      <c r="A6" s="525" t="s">
        <v>164</v>
      </c>
      <c r="B6" s="524"/>
      <c r="C6" s="524"/>
    </row>
    <row r="8" spans="1:7" x14ac:dyDescent="0.25">
      <c r="B8" s="523"/>
    </row>
    <row r="9" spans="1:7" x14ac:dyDescent="0.25">
      <c r="B9" s="709" t="s">
        <v>364</v>
      </c>
      <c r="C9" s="709"/>
      <c r="D9" s="709"/>
      <c r="E9" s="709"/>
      <c r="F9" s="709"/>
    </row>
    <row r="10" spans="1:7" x14ac:dyDescent="0.25">
      <c r="B10" s="709"/>
      <c r="C10" s="709"/>
      <c r="D10" s="709"/>
      <c r="E10" s="709"/>
      <c r="F10" s="709"/>
    </row>
    <row r="11" spans="1:7" ht="118.95" customHeight="1" x14ac:dyDescent="0.25">
      <c r="B11" s="709"/>
      <c r="C11" s="709"/>
      <c r="D11" s="709"/>
      <c r="E11" s="709"/>
      <c r="F11" s="709"/>
    </row>
    <row r="12" spans="1:7" x14ac:dyDescent="0.25">
      <c r="B12" s="523" t="s">
        <v>81</v>
      </c>
    </row>
    <row r="13" spans="1:7" x14ac:dyDescent="0.25">
      <c r="B13" s="523"/>
    </row>
    <row r="14" spans="1:7" x14ac:dyDescent="0.25">
      <c r="B14" s="523"/>
    </row>
    <row r="15" spans="1:7" x14ac:dyDescent="0.25">
      <c r="B15" s="523"/>
    </row>
    <row r="16" spans="1:7" x14ac:dyDescent="0.25">
      <c r="B16" s="525" t="s">
        <v>82</v>
      </c>
    </row>
    <row r="17" spans="2:2" x14ac:dyDescent="0.25">
      <c r="B17" s="523" t="s">
        <v>83</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2:H175"/>
  <sheetViews>
    <sheetView showGridLines="0" topLeftCell="A149" zoomScaleNormal="100" workbookViewId="0">
      <selection activeCell="A153" sqref="A153"/>
    </sheetView>
  </sheetViews>
  <sheetFormatPr baseColWidth="10" defaultColWidth="11.44140625" defaultRowHeight="13.8" x14ac:dyDescent="0.25"/>
  <cols>
    <col min="1" max="1" width="43.33203125" style="260" customWidth="1"/>
    <col min="2" max="2" width="34.6640625" style="260" customWidth="1"/>
    <col min="3" max="3" width="17" style="260" customWidth="1"/>
    <col min="4" max="4" width="17.109375" style="260" customWidth="1"/>
    <col min="5" max="5" width="19.44140625" style="260" customWidth="1"/>
    <col min="6" max="6" width="23" style="260" bestFit="1" customWidth="1"/>
    <col min="7" max="7" width="16.33203125" style="260" customWidth="1"/>
    <col min="8" max="16384" width="11.44140625" style="260"/>
  </cols>
  <sheetData>
    <row r="2" spans="1:7" x14ac:dyDescent="0.25">
      <c r="A2" s="708" t="s">
        <v>73</v>
      </c>
      <c r="B2" s="708"/>
      <c r="C2" s="708"/>
      <c r="D2" s="708"/>
      <c r="E2" s="708"/>
      <c r="F2" s="708"/>
      <c r="G2" s="708"/>
    </row>
    <row r="3" spans="1:7" x14ac:dyDescent="0.25">
      <c r="A3" s="708" t="s">
        <v>165</v>
      </c>
      <c r="B3" s="708"/>
      <c r="C3" s="708"/>
      <c r="D3" s="708"/>
      <c r="E3" s="708"/>
      <c r="F3" s="708"/>
      <c r="G3" s="708"/>
    </row>
    <row r="4" spans="1:7" x14ac:dyDescent="0.25">
      <c r="A4" s="526"/>
      <c r="B4" s="526"/>
      <c r="C4" s="526"/>
      <c r="D4" s="526"/>
      <c r="E4" s="526"/>
      <c r="F4" s="526"/>
      <c r="G4" s="526"/>
    </row>
    <row r="5" spans="1:7" x14ac:dyDescent="0.25">
      <c r="A5" s="715" t="s">
        <v>308</v>
      </c>
      <c r="B5" s="715"/>
      <c r="C5" s="715"/>
      <c r="D5" s="715"/>
      <c r="E5" s="715"/>
      <c r="F5" s="715"/>
      <c r="G5" s="715"/>
    </row>
    <row r="6" spans="1:7" x14ac:dyDescent="0.25">
      <c r="A6" s="709" t="s">
        <v>309</v>
      </c>
      <c r="B6" s="709"/>
      <c r="C6" s="709"/>
      <c r="D6" s="709"/>
      <c r="E6" s="709"/>
      <c r="F6" s="709"/>
      <c r="G6" s="709"/>
    </row>
    <row r="7" spans="1:7" ht="45" customHeight="1" x14ac:dyDescent="0.25">
      <c r="A7" s="709" t="s">
        <v>166</v>
      </c>
      <c r="B7" s="709"/>
      <c r="C7" s="709"/>
      <c r="D7" s="709"/>
      <c r="E7" s="709"/>
      <c r="F7" s="709"/>
      <c r="G7" s="709"/>
    </row>
    <row r="8" spans="1:7" x14ac:dyDescent="0.25">
      <c r="A8" s="709" t="s">
        <v>167</v>
      </c>
      <c r="B8" s="709"/>
      <c r="C8" s="709"/>
      <c r="D8" s="709"/>
      <c r="E8" s="709"/>
      <c r="F8" s="709"/>
      <c r="G8" s="709"/>
    </row>
    <row r="9" spans="1:7" ht="100.95" customHeight="1" x14ac:dyDescent="0.25">
      <c r="A9" s="709" t="s">
        <v>168</v>
      </c>
      <c r="B9" s="709"/>
      <c r="C9" s="709"/>
      <c r="D9" s="709"/>
      <c r="E9" s="709"/>
      <c r="F9" s="709"/>
      <c r="G9" s="709"/>
    </row>
    <row r="10" spans="1:7" ht="128.55000000000001" customHeight="1" x14ac:dyDescent="0.25">
      <c r="A10" s="709"/>
      <c r="B10" s="709"/>
      <c r="C10" s="709"/>
      <c r="D10" s="709"/>
      <c r="E10" s="709"/>
      <c r="F10" s="709"/>
      <c r="G10" s="709"/>
    </row>
    <row r="11" spans="1:7" x14ac:dyDescent="0.25">
      <c r="A11" s="527"/>
      <c r="B11" s="527"/>
      <c r="C11" s="527"/>
      <c r="D11" s="527"/>
      <c r="E11" s="527"/>
      <c r="F11" s="527"/>
      <c r="G11" s="527"/>
    </row>
    <row r="12" spans="1:7" x14ac:dyDescent="0.25">
      <c r="A12" s="715" t="s">
        <v>84</v>
      </c>
      <c r="B12" s="715"/>
      <c r="C12" s="715"/>
      <c r="D12" s="715"/>
      <c r="E12" s="715"/>
      <c r="F12" s="715"/>
      <c r="G12" s="715"/>
    </row>
    <row r="13" spans="1:7" ht="36" customHeight="1" x14ac:dyDescent="0.25">
      <c r="A13" s="709" t="s">
        <v>197</v>
      </c>
      <c r="B13" s="709"/>
      <c r="C13" s="709"/>
      <c r="D13" s="709"/>
      <c r="E13" s="709"/>
      <c r="F13" s="709"/>
      <c r="G13" s="709"/>
    </row>
    <row r="14" spans="1:7" x14ac:dyDescent="0.25">
      <c r="A14" s="527"/>
      <c r="B14" s="527"/>
      <c r="C14" s="527"/>
      <c r="D14" s="527"/>
      <c r="E14" s="527"/>
      <c r="F14" s="527"/>
      <c r="G14" s="527"/>
    </row>
    <row r="15" spans="1:7" ht="15" customHeight="1" x14ac:dyDescent="0.25">
      <c r="A15" s="709" t="s">
        <v>310</v>
      </c>
      <c r="B15" s="709"/>
      <c r="C15" s="709"/>
      <c r="D15" s="709"/>
      <c r="E15" s="709"/>
      <c r="F15" s="709"/>
      <c r="G15" s="709"/>
    </row>
    <row r="16" spans="1:7" ht="15" customHeight="1" x14ac:dyDescent="0.25">
      <c r="A16" s="527"/>
      <c r="B16" s="527"/>
      <c r="C16" s="527"/>
      <c r="D16" s="527"/>
      <c r="E16" s="527"/>
      <c r="F16" s="527"/>
      <c r="G16" s="527"/>
    </row>
    <row r="17" spans="1:7" x14ac:dyDescent="0.25">
      <c r="A17" s="709" t="s">
        <v>311</v>
      </c>
      <c r="B17" s="709"/>
      <c r="C17" s="709"/>
      <c r="D17" s="709"/>
      <c r="E17" s="709"/>
      <c r="F17" s="709"/>
      <c r="G17" s="709"/>
    </row>
    <row r="18" spans="1:7" x14ac:dyDescent="0.25">
      <c r="A18" s="527"/>
      <c r="B18" s="527"/>
      <c r="C18" s="527"/>
      <c r="D18" s="527"/>
      <c r="E18" s="527"/>
      <c r="F18" s="527"/>
      <c r="G18" s="527"/>
    </row>
    <row r="19" spans="1:7" ht="45" customHeight="1" x14ac:dyDescent="0.25">
      <c r="A19" s="709" t="s">
        <v>312</v>
      </c>
      <c r="B19" s="709"/>
      <c r="C19" s="709"/>
      <c r="D19" s="709"/>
      <c r="E19" s="709"/>
      <c r="F19" s="709"/>
      <c r="G19" s="709"/>
    </row>
    <row r="20" spans="1:7" x14ac:dyDescent="0.25">
      <c r="A20" s="527"/>
      <c r="B20" s="527"/>
      <c r="C20" s="527"/>
      <c r="D20" s="527"/>
      <c r="E20" s="527"/>
      <c r="F20" s="527"/>
      <c r="G20" s="527"/>
    </row>
    <row r="21" spans="1:7" x14ac:dyDescent="0.25">
      <c r="A21" s="709" t="s">
        <v>313</v>
      </c>
      <c r="B21" s="709"/>
      <c r="C21" s="709"/>
      <c r="D21" s="709"/>
      <c r="E21" s="709"/>
      <c r="F21" s="709"/>
      <c r="G21" s="709"/>
    </row>
    <row r="22" spans="1:7" x14ac:dyDescent="0.25">
      <c r="A22" s="527"/>
      <c r="B22" s="527"/>
      <c r="C22" s="527"/>
      <c r="D22" s="527"/>
      <c r="E22" s="527"/>
      <c r="F22" s="527"/>
      <c r="G22" s="527"/>
    </row>
    <row r="23" spans="1:7" x14ac:dyDescent="0.25">
      <c r="A23" s="709" t="s">
        <v>314</v>
      </c>
      <c r="B23" s="709"/>
      <c r="C23" s="709"/>
      <c r="D23" s="709"/>
      <c r="E23" s="709"/>
      <c r="F23" s="709"/>
      <c r="G23" s="709"/>
    </row>
    <row r="24" spans="1:7" x14ac:dyDescent="0.25">
      <c r="A24" s="527"/>
      <c r="B24" s="527"/>
      <c r="C24" s="527"/>
      <c r="D24" s="527"/>
      <c r="E24" s="527"/>
      <c r="F24" s="527"/>
      <c r="G24" s="527"/>
    </row>
    <row r="25" spans="1:7" ht="54" customHeight="1" x14ac:dyDescent="0.25">
      <c r="A25" s="709" t="s">
        <v>315</v>
      </c>
      <c r="B25" s="709"/>
      <c r="C25" s="709"/>
      <c r="D25" s="709"/>
      <c r="E25" s="709"/>
      <c r="F25" s="709"/>
      <c r="G25" s="709"/>
    </row>
    <row r="26" spans="1:7" x14ac:dyDescent="0.25">
      <c r="A26" s="527"/>
      <c r="B26" s="527"/>
      <c r="C26" s="527"/>
      <c r="D26" s="527"/>
      <c r="E26" s="527"/>
      <c r="F26" s="527"/>
      <c r="G26" s="527"/>
    </row>
    <row r="27" spans="1:7" ht="29.25" customHeight="1" x14ac:dyDescent="0.25">
      <c r="A27" s="709" t="s">
        <v>316</v>
      </c>
      <c r="B27" s="709"/>
      <c r="C27" s="709"/>
      <c r="D27" s="709"/>
      <c r="E27" s="709"/>
      <c r="F27" s="709"/>
      <c r="G27" s="709"/>
    </row>
    <row r="28" spans="1:7" ht="29.25" customHeight="1" x14ac:dyDescent="0.25">
      <c r="A28" s="527"/>
      <c r="B28" s="527"/>
      <c r="C28" s="527"/>
      <c r="D28" s="527"/>
      <c r="E28" s="527"/>
      <c r="F28" s="527"/>
      <c r="G28" s="527"/>
    </row>
    <row r="29" spans="1:7" ht="33.450000000000003" customHeight="1" x14ac:dyDescent="0.25">
      <c r="A29" s="709" t="s">
        <v>317</v>
      </c>
      <c r="B29" s="709"/>
      <c r="C29" s="709"/>
      <c r="D29" s="709"/>
      <c r="E29" s="709"/>
      <c r="F29" s="709"/>
      <c r="G29" s="709"/>
    </row>
    <row r="30" spans="1:7" x14ac:dyDescent="0.25">
      <c r="A30" s="527"/>
      <c r="B30" s="527"/>
      <c r="C30" s="527"/>
      <c r="D30" s="527"/>
      <c r="E30" s="527"/>
      <c r="F30" s="527"/>
      <c r="G30" s="527"/>
    </row>
    <row r="31" spans="1:7" x14ac:dyDescent="0.25">
      <c r="A31" s="709" t="s">
        <v>318</v>
      </c>
      <c r="B31" s="709"/>
      <c r="C31" s="709"/>
      <c r="D31" s="709"/>
      <c r="E31" s="709"/>
      <c r="F31" s="709"/>
      <c r="G31" s="709"/>
    </row>
    <row r="32" spans="1:7" x14ac:dyDescent="0.25">
      <c r="A32" s="527"/>
      <c r="B32" s="527"/>
      <c r="C32" s="527"/>
      <c r="D32" s="527"/>
      <c r="E32" s="527"/>
      <c r="F32" s="527"/>
      <c r="G32" s="527"/>
    </row>
    <row r="33" spans="1:7" x14ac:dyDescent="0.25">
      <c r="A33" s="718" t="s">
        <v>85</v>
      </c>
      <c r="B33" s="719"/>
      <c r="C33" s="719"/>
      <c r="D33" s="719"/>
      <c r="E33" s="719"/>
      <c r="F33" s="719"/>
      <c r="G33" s="719"/>
    </row>
    <row r="34" spans="1:7" ht="15" customHeight="1" x14ac:dyDescent="0.25">
      <c r="A34" s="528"/>
      <c r="B34" s="527"/>
      <c r="C34" s="527"/>
      <c r="D34" s="527"/>
      <c r="E34" s="527"/>
      <c r="F34" s="527"/>
      <c r="G34" s="527"/>
    </row>
    <row r="35" spans="1:7" ht="31.95" customHeight="1" x14ac:dyDescent="0.25">
      <c r="A35" s="709" t="s">
        <v>319</v>
      </c>
      <c r="B35" s="709"/>
      <c r="C35" s="709"/>
      <c r="D35" s="709"/>
      <c r="E35" s="709"/>
      <c r="F35" s="709"/>
      <c r="G35" s="709"/>
    </row>
    <row r="36" spans="1:7" x14ac:dyDescent="0.25">
      <c r="A36" s="527"/>
      <c r="B36" s="527"/>
      <c r="C36" s="527"/>
      <c r="D36" s="527"/>
      <c r="E36" s="527"/>
      <c r="F36" s="527"/>
      <c r="G36" s="527"/>
    </row>
    <row r="37" spans="1:7" x14ac:dyDescent="0.25">
      <c r="A37" s="709" t="s">
        <v>320</v>
      </c>
      <c r="B37" s="709"/>
      <c r="C37" s="709"/>
      <c r="D37" s="709"/>
      <c r="E37" s="709"/>
      <c r="F37" s="709"/>
      <c r="G37" s="709"/>
    </row>
    <row r="38" spans="1:7" x14ac:dyDescent="0.25">
      <c r="A38" s="527"/>
      <c r="B38" s="527"/>
      <c r="C38" s="527"/>
      <c r="D38" s="527"/>
      <c r="E38" s="527"/>
      <c r="F38" s="527"/>
      <c r="G38" s="527"/>
    </row>
    <row r="39" spans="1:7" ht="34.200000000000003" customHeight="1" x14ac:dyDescent="0.25">
      <c r="A39" s="709" t="s">
        <v>321</v>
      </c>
      <c r="B39" s="709"/>
      <c r="C39" s="709"/>
      <c r="D39" s="709"/>
      <c r="E39" s="709"/>
      <c r="F39" s="709"/>
      <c r="G39" s="709"/>
    </row>
    <row r="40" spans="1:7" x14ac:dyDescent="0.25">
      <c r="A40" s="527"/>
      <c r="B40" s="527"/>
      <c r="C40" s="527"/>
      <c r="D40" s="527"/>
      <c r="E40" s="527"/>
      <c r="F40" s="527"/>
      <c r="G40" s="527"/>
    </row>
    <row r="41" spans="1:7" ht="34.950000000000003" customHeight="1" x14ac:dyDescent="0.25">
      <c r="A41" s="709" t="s">
        <v>322</v>
      </c>
      <c r="B41" s="709"/>
      <c r="C41" s="709"/>
      <c r="D41" s="709"/>
      <c r="E41" s="709"/>
      <c r="F41" s="709"/>
      <c r="G41" s="709"/>
    </row>
    <row r="42" spans="1:7" x14ac:dyDescent="0.25">
      <c r="A42" s="523"/>
      <c r="B42" s="524"/>
      <c r="C42" s="524"/>
      <c r="D42" s="524"/>
      <c r="E42" s="524"/>
    </row>
    <row r="43" spans="1:7" x14ac:dyDescent="0.25">
      <c r="A43" s="708" t="s">
        <v>86</v>
      </c>
      <c r="B43" s="708"/>
      <c r="C43" s="708"/>
      <c r="D43" s="708"/>
      <c r="E43" s="708"/>
      <c r="F43" s="708"/>
      <c r="G43" s="708"/>
    </row>
    <row r="44" spans="1:7" ht="67.95" customHeight="1" x14ac:dyDescent="0.25">
      <c r="A44" s="709" t="s">
        <v>169</v>
      </c>
      <c r="B44" s="709"/>
      <c r="C44" s="709"/>
      <c r="D44" s="709"/>
      <c r="E44" s="709"/>
      <c r="F44" s="709"/>
      <c r="G44" s="709"/>
    </row>
    <row r="45" spans="1:7" ht="24.45" customHeight="1" x14ac:dyDescent="0.25">
      <c r="A45" s="709"/>
      <c r="B45" s="709"/>
      <c r="C45" s="709"/>
      <c r="D45" s="709"/>
      <c r="E45" s="709"/>
      <c r="F45" s="709"/>
      <c r="G45" s="709"/>
    </row>
    <row r="46" spans="1:7" ht="15.75" customHeight="1" x14ac:dyDescent="0.25">
      <c r="A46" s="709" t="s">
        <v>323</v>
      </c>
      <c r="B46" s="709"/>
      <c r="C46" s="709"/>
      <c r="D46" s="709"/>
      <c r="E46" s="709"/>
      <c r="F46" s="709"/>
      <c r="G46" s="709"/>
    </row>
    <row r="47" spans="1:7" ht="13.5" customHeight="1" x14ac:dyDescent="0.25">
      <c r="A47" s="709"/>
      <c r="B47" s="709"/>
      <c r="C47" s="709"/>
      <c r="D47" s="709"/>
      <c r="E47" s="709"/>
      <c r="F47" s="709"/>
      <c r="G47" s="709"/>
    </row>
    <row r="48" spans="1:7" ht="13.5" customHeight="1" x14ac:dyDescent="0.25">
      <c r="A48" s="709" t="s">
        <v>324</v>
      </c>
      <c r="B48" s="709"/>
      <c r="C48" s="709"/>
      <c r="D48" s="709"/>
      <c r="E48" s="709"/>
      <c r="F48" s="709"/>
      <c r="G48" s="709"/>
    </row>
    <row r="49" spans="1:7" x14ac:dyDescent="0.25">
      <c r="A49" s="709"/>
      <c r="B49" s="709"/>
      <c r="C49" s="709"/>
      <c r="D49" s="709"/>
      <c r="E49" s="709"/>
      <c r="F49" s="709"/>
      <c r="G49" s="709"/>
    </row>
    <row r="50" spans="1:7" x14ac:dyDescent="0.25">
      <c r="A50" s="708" t="s">
        <v>87</v>
      </c>
      <c r="B50" s="708"/>
      <c r="C50" s="708"/>
      <c r="D50" s="708"/>
      <c r="E50" s="708"/>
      <c r="F50" s="708"/>
      <c r="G50" s="708"/>
    </row>
    <row r="51" spans="1:7" x14ac:dyDescent="0.25">
      <c r="A51" s="710" t="s">
        <v>88</v>
      </c>
      <c r="B51" s="710"/>
      <c r="C51" s="710"/>
      <c r="D51" s="710"/>
      <c r="E51" s="710"/>
      <c r="F51" s="710"/>
      <c r="G51" s="710"/>
    </row>
    <row r="52" spans="1:7" ht="31.2" customHeight="1" x14ac:dyDescent="0.25">
      <c r="A52" s="709" t="s">
        <v>359</v>
      </c>
      <c r="B52" s="709"/>
      <c r="C52" s="709"/>
      <c r="D52" s="709"/>
      <c r="E52" s="709"/>
      <c r="F52" s="709"/>
      <c r="G52" s="709"/>
    </row>
    <row r="53" spans="1:7" ht="36" customHeight="1" x14ac:dyDescent="0.25">
      <c r="A53" s="709"/>
      <c r="B53" s="709"/>
      <c r="C53" s="709"/>
      <c r="D53" s="709"/>
      <c r="E53" s="709"/>
      <c r="F53" s="709"/>
      <c r="G53" s="709"/>
    </row>
    <row r="54" spans="1:7" x14ac:dyDescent="0.25">
      <c r="A54" s="527"/>
      <c r="B54" s="527"/>
      <c r="C54" s="527"/>
      <c r="D54" s="527"/>
      <c r="E54" s="527"/>
      <c r="F54" s="527"/>
      <c r="G54" s="527"/>
    </row>
    <row r="55" spans="1:7" x14ac:dyDescent="0.25">
      <c r="A55" s="710" t="s">
        <v>89</v>
      </c>
      <c r="B55" s="710"/>
      <c r="C55" s="710"/>
      <c r="D55" s="710"/>
      <c r="E55" s="710"/>
      <c r="F55" s="710"/>
      <c r="G55" s="710"/>
    </row>
    <row r="56" spans="1:7" x14ac:dyDescent="0.25">
      <c r="A56" s="709" t="s">
        <v>179</v>
      </c>
      <c r="B56" s="709"/>
      <c r="C56" s="709"/>
      <c r="D56" s="709"/>
      <c r="E56" s="709"/>
      <c r="F56" s="709"/>
      <c r="G56" s="709"/>
    </row>
    <row r="57" spans="1:7" x14ac:dyDescent="0.25">
      <c r="A57" s="527"/>
      <c r="B57" s="527"/>
      <c r="C57" s="527"/>
      <c r="D57" s="527"/>
      <c r="E57" s="527"/>
      <c r="F57" s="527"/>
      <c r="G57" s="527"/>
    </row>
    <row r="58" spans="1:7" x14ac:dyDescent="0.25">
      <c r="A58" s="715" t="s">
        <v>90</v>
      </c>
      <c r="B58" s="715"/>
      <c r="C58" s="715"/>
      <c r="D58" s="715"/>
      <c r="E58" s="715"/>
      <c r="F58" s="715"/>
      <c r="G58" s="715"/>
    </row>
    <row r="59" spans="1:7" ht="20.25" customHeight="1" x14ac:dyDescent="0.25">
      <c r="A59" s="709" t="s">
        <v>182</v>
      </c>
      <c r="B59" s="709"/>
      <c r="C59" s="709"/>
      <c r="D59" s="709"/>
      <c r="E59" s="709"/>
      <c r="F59" s="709"/>
      <c r="G59" s="709"/>
    </row>
    <row r="60" spans="1:7" ht="23.25" customHeight="1" x14ac:dyDescent="0.25">
      <c r="A60" s="709"/>
      <c r="B60" s="709"/>
      <c r="C60" s="709"/>
      <c r="D60" s="709"/>
      <c r="E60" s="709"/>
      <c r="F60" s="709"/>
      <c r="G60" s="709"/>
    </row>
    <row r="61" spans="1:7" x14ac:dyDescent="0.25">
      <c r="A61" s="710" t="s">
        <v>91</v>
      </c>
      <c r="B61" s="710"/>
      <c r="C61" s="710"/>
      <c r="D61" s="710"/>
      <c r="E61" s="710"/>
      <c r="F61" s="710"/>
      <c r="G61" s="710"/>
    </row>
    <row r="62" spans="1:7" ht="15.75" customHeight="1" x14ac:dyDescent="0.25">
      <c r="A62" s="709" t="s">
        <v>325</v>
      </c>
      <c r="B62" s="709"/>
      <c r="C62" s="709"/>
      <c r="D62" s="709"/>
      <c r="E62" s="709"/>
      <c r="F62" s="709"/>
      <c r="G62" s="709"/>
    </row>
    <row r="63" spans="1:7" x14ac:dyDescent="0.25">
      <c r="A63" s="709"/>
      <c r="B63" s="709"/>
      <c r="C63" s="709"/>
      <c r="D63" s="709"/>
      <c r="E63" s="709"/>
      <c r="F63" s="709"/>
      <c r="G63" s="709"/>
    </row>
    <row r="64" spans="1:7" x14ac:dyDescent="0.25">
      <c r="A64" s="527"/>
      <c r="B64" s="527"/>
      <c r="C64" s="527"/>
      <c r="D64" s="527"/>
      <c r="E64" s="527"/>
      <c r="F64" s="527"/>
      <c r="G64" s="527"/>
    </row>
    <row r="65" spans="1:7" x14ac:dyDescent="0.25">
      <c r="A65" s="715" t="s">
        <v>92</v>
      </c>
      <c r="B65" s="715"/>
      <c r="C65" s="715"/>
      <c r="D65" s="715"/>
      <c r="E65" s="715"/>
      <c r="F65" s="715"/>
      <c r="G65" s="715"/>
    </row>
    <row r="66" spans="1:7" ht="17.25" customHeight="1" x14ac:dyDescent="0.25">
      <c r="A66" s="709" t="s">
        <v>360</v>
      </c>
      <c r="B66" s="709"/>
      <c r="C66" s="709"/>
      <c r="D66" s="709"/>
      <c r="E66" s="709"/>
      <c r="F66" s="709"/>
      <c r="G66" s="709"/>
    </row>
    <row r="67" spans="1:7" ht="16.5" customHeight="1" x14ac:dyDescent="0.25">
      <c r="A67" s="709"/>
      <c r="B67" s="709"/>
      <c r="C67" s="709"/>
      <c r="D67" s="709"/>
      <c r="E67" s="709"/>
      <c r="F67" s="709"/>
      <c r="G67" s="709"/>
    </row>
    <row r="68" spans="1:7" x14ac:dyDescent="0.25">
      <c r="A68" s="709" t="s">
        <v>358</v>
      </c>
      <c r="B68" s="710"/>
      <c r="C68" s="710"/>
      <c r="D68" s="710"/>
      <c r="E68" s="710"/>
      <c r="F68" s="710"/>
      <c r="G68" s="710"/>
    </row>
    <row r="69" spans="1:7" x14ac:dyDescent="0.25">
      <c r="A69" s="527"/>
      <c r="B69" s="528"/>
      <c r="C69" s="528"/>
      <c r="D69" s="528"/>
      <c r="E69" s="528"/>
      <c r="F69" s="528"/>
      <c r="G69" s="528"/>
    </row>
    <row r="70" spans="1:7" x14ac:dyDescent="0.25">
      <c r="A70" s="709" t="s">
        <v>326</v>
      </c>
      <c r="B70" s="709"/>
      <c r="C70" s="709"/>
      <c r="D70" s="709"/>
      <c r="E70" s="709"/>
      <c r="F70" s="709"/>
      <c r="G70" s="709"/>
    </row>
    <row r="71" spans="1:7" x14ac:dyDescent="0.25">
      <c r="A71" s="527"/>
      <c r="B71" s="527"/>
      <c r="C71" s="527"/>
      <c r="D71" s="527"/>
      <c r="E71" s="527"/>
      <c r="F71" s="527"/>
      <c r="G71" s="527"/>
    </row>
    <row r="72" spans="1:7" ht="47.55" customHeight="1" x14ac:dyDescent="0.25">
      <c r="A72" s="709" t="s">
        <v>327</v>
      </c>
      <c r="B72" s="709"/>
      <c r="C72" s="709"/>
      <c r="D72" s="709"/>
      <c r="E72" s="709"/>
      <c r="F72" s="709"/>
      <c r="G72" s="709"/>
    </row>
    <row r="73" spans="1:7" ht="47.55" customHeight="1" x14ac:dyDescent="0.25">
      <c r="A73" s="709" t="s">
        <v>328</v>
      </c>
      <c r="B73" s="709"/>
      <c r="C73" s="709"/>
      <c r="D73" s="709"/>
      <c r="E73" s="709"/>
      <c r="F73" s="709"/>
      <c r="G73" s="709"/>
    </row>
    <row r="74" spans="1:7" s="709" customFormat="1" x14ac:dyDescent="0.3">
      <c r="A74" s="709" t="s">
        <v>329</v>
      </c>
    </row>
    <row r="75" spans="1:7" ht="30.75" customHeight="1" x14ac:dyDescent="0.25">
      <c r="A75" s="710" t="s">
        <v>330</v>
      </c>
      <c r="B75" s="710"/>
      <c r="C75" s="710"/>
      <c r="D75" s="710"/>
      <c r="E75" s="710"/>
      <c r="F75" s="710"/>
      <c r="G75" s="710"/>
    </row>
    <row r="76" spans="1:7" x14ac:dyDescent="0.25">
      <c r="A76" s="525"/>
      <c r="B76" s="524"/>
      <c r="C76" s="524"/>
      <c r="D76" s="524"/>
      <c r="E76" s="524"/>
    </row>
    <row r="77" spans="1:7" x14ac:dyDescent="0.25">
      <c r="B77" s="529"/>
      <c r="C77" s="530" t="s">
        <v>93</v>
      </c>
      <c r="D77" s="530" t="s">
        <v>94</v>
      </c>
    </row>
    <row r="78" spans="1:7" x14ac:dyDescent="0.25">
      <c r="B78" s="531" t="s">
        <v>95</v>
      </c>
      <c r="C78" s="532">
        <f>+INDICE!M2</f>
        <v>7322.9</v>
      </c>
      <c r="D78" s="532">
        <v>6921.52</v>
      </c>
    </row>
    <row r="79" spans="1:7" x14ac:dyDescent="0.25">
      <c r="B79" s="531" t="s">
        <v>348</v>
      </c>
      <c r="C79" s="532">
        <f>+INDICE!M3</f>
        <v>7339.62</v>
      </c>
      <c r="D79" s="532">
        <v>6931.47</v>
      </c>
    </row>
    <row r="80" spans="1:7" x14ac:dyDescent="0.25">
      <c r="A80" s="525"/>
      <c r="B80" s="524"/>
      <c r="C80" s="524"/>
      <c r="D80" s="524"/>
    </row>
    <row r="81" spans="1:7" x14ac:dyDescent="0.25">
      <c r="A81" s="525"/>
      <c r="B81" s="524"/>
      <c r="C81" s="524"/>
      <c r="D81" s="524"/>
      <c r="E81" s="524"/>
    </row>
    <row r="82" spans="1:7" x14ac:dyDescent="0.25">
      <c r="A82" s="525" t="s">
        <v>96</v>
      </c>
      <c r="B82" s="524"/>
      <c r="C82" s="524"/>
      <c r="D82" s="524"/>
      <c r="E82" s="524"/>
    </row>
    <row r="83" spans="1:7" x14ac:dyDescent="0.25">
      <c r="A83" s="525"/>
      <c r="B83" s="524"/>
      <c r="C83" s="524"/>
      <c r="D83" s="524"/>
      <c r="E83" s="524"/>
    </row>
    <row r="84" spans="1:7" ht="41.4" x14ac:dyDescent="0.25">
      <c r="A84" s="530" t="s">
        <v>97</v>
      </c>
      <c r="B84" s="530" t="s">
        <v>98</v>
      </c>
      <c r="C84" s="530" t="s">
        <v>99</v>
      </c>
      <c r="D84" s="530" t="s">
        <v>100</v>
      </c>
      <c r="E84" s="530" t="s">
        <v>101</v>
      </c>
    </row>
    <row r="85" spans="1:7" x14ac:dyDescent="0.25">
      <c r="A85" s="531" t="s">
        <v>102</v>
      </c>
      <c r="B85" s="533" t="s">
        <v>75</v>
      </c>
      <c r="C85" s="534">
        <v>1392746.37</v>
      </c>
      <c r="D85" s="532">
        <f>+C78</f>
        <v>7322.9</v>
      </c>
      <c r="E85" s="681">
        <f>+C85*D85</f>
        <v>10198942392.873001</v>
      </c>
    </row>
    <row r="86" spans="1:7" x14ac:dyDescent="0.25">
      <c r="A86" s="531" t="s">
        <v>103</v>
      </c>
      <c r="B86" s="533" t="s">
        <v>75</v>
      </c>
      <c r="C86" s="536">
        <v>50958.9</v>
      </c>
      <c r="D86" s="532">
        <f>+C79</f>
        <v>7339.62</v>
      </c>
      <c r="E86" s="681">
        <f>+C86*D86</f>
        <v>374018961.61800003</v>
      </c>
      <c r="G86" s="537"/>
    </row>
    <row r="87" spans="1:7" x14ac:dyDescent="0.25">
      <c r="A87" s="525"/>
      <c r="B87" s="524"/>
      <c r="C87" s="524"/>
      <c r="D87" s="524"/>
      <c r="E87" s="524"/>
    </row>
    <row r="89" spans="1:7" x14ac:dyDescent="0.25">
      <c r="A89" s="715" t="s">
        <v>183</v>
      </c>
      <c r="B89" s="715"/>
      <c r="C89" s="715"/>
      <c r="D89" s="715"/>
      <c r="E89" s="715"/>
      <c r="F89" s="715"/>
    </row>
    <row r="90" spans="1:7" ht="24" customHeight="1" x14ac:dyDescent="0.25">
      <c r="A90" s="711" t="s">
        <v>203</v>
      </c>
      <c r="B90" s="711"/>
      <c r="C90" s="711"/>
      <c r="D90" s="711"/>
      <c r="E90" s="711"/>
      <c r="F90" s="711"/>
    </row>
    <row r="91" spans="1:7" ht="30.75" customHeight="1" x14ac:dyDescent="0.25">
      <c r="A91" s="711"/>
      <c r="B91" s="711"/>
      <c r="C91" s="711"/>
      <c r="D91" s="711"/>
      <c r="E91" s="711"/>
      <c r="F91" s="711"/>
    </row>
    <row r="92" spans="1:7" ht="22.5" customHeight="1" x14ac:dyDescent="0.25">
      <c r="A92" s="711"/>
      <c r="B92" s="711"/>
      <c r="C92" s="711"/>
      <c r="D92" s="711"/>
      <c r="E92" s="711"/>
      <c r="F92" s="711"/>
    </row>
    <row r="93" spans="1:7" x14ac:dyDescent="0.25">
      <c r="A93" s="710" t="s">
        <v>184</v>
      </c>
      <c r="B93" s="710"/>
      <c r="C93" s="710"/>
      <c r="D93" s="710"/>
      <c r="E93" s="710"/>
      <c r="F93" s="710"/>
    </row>
    <row r="94" spans="1:7" x14ac:dyDescent="0.25">
      <c r="A94" s="525"/>
      <c r="B94" s="524"/>
      <c r="C94" s="524"/>
      <c r="D94" s="524"/>
      <c r="E94" s="524"/>
    </row>
    <row r="95" spans="1:7" ht="23.25" customHeight="1" x14ac:dyDescent="0.25">
      <c r="A95" s="711" t="s">
        <v>331</v>
      </c>
      <c r="B95" s="711"/>
      <c r="C95" s="711"/>
      <c r="D95" s="711"/>
      <c r="E95" s="711"/>
      <c r="F95" s="711"/>
    </row>
    <row r="96" spans="1:7" x14ac:dyDescent="0.25">
      <c r="A96" s="711"/>
      <c r="B96" s="711"/>
      <c r="C96" s="711"/>
      <c r="D96" s="711"/>
      <c r="E96" s="711"/>
      <c r="F96" s="711"/>
    </row>
    <row r="97" spans="1:8" x14ac:dyDescent="0.25">
      <c r="A97" s="709" t="s">
        <v>332</v>
      </c>
      <c r="B97" s="709"/>
      <c r="C97" s="709"/>
      <c r="D97" s="709"/>
      <c r="E97" s="709"/>
      <c r="F97" s="709"/>
    </row>
    <row r="98" spans="1:8" x14ac:dyDescent="0.25">
      <c r="A98" s="709"/>
      <c r="B98" s="709"/>
      <c r="C98" s="709"/>
      <c r="D98" s="709"/>
      <c r="E98" s="709"/>
      <c r="F98" s="709"/>
    </row>
    <row r="100" spans="1:8" ht="41.4" x14ac:dyDescent="0.25">
      <c r="A100" s="530" t="s">
        <v>104</v>
      </c>
      <c r="B100" s="530" t="s">
        <v>98</v>
      </c>
      <c r="C100" s="530" t="s">
        <v>99</v>
      </c>
      <c r="D100" s="530" t="s">
        <v>210</v>
      </c>
      <c r="E100" s="530" t="s">
        <v>101</v>
      </c>
    </row>
    <row r="101" spans="1:8" x14ac:dyDescent="0.25">
      <c r="A101" s="531" t="s">
        <v>105</v>
      </c>
      <c r="B101" s="533" t="s">
        <v>75</v>
      </c>
      <c r="C101" s="534">
        <f>+'2.EERR USD'!C17</f>
        <v>534702.9018966197</v>
      </c>
      <c r="D101" s="534">
        <f>+'6.EERR G'!C6</f>
        <v>7004.04</v>
      </c>
      <c r="E101" s="538">
        <f>+C101*D101</f>
        <v>3745080513.0000005</v>
      </c>
      <c r="G101" s="539"/>
      <c r="H101" s="537"/>
    </row>
    <row r="102" spans="1:8" x14ac:dyDescent="0.25">
      <c r="A102" s="531" t="s">
        <v>204</v>
      </c>
      <c r="B102" s="533" t="s">
        <v>75</v>
      </c>
      <c r="C102" s="534">
        <f>+'2.EERR USD'!C20</f>
        <v>239781.24996430633</v>
      </c>
      <c r="D102" s="534">
        <f>D101</f>
        <v>7004.04</v>
      </c>
      <c r="E102" s="538">
        <f>+C102*D102</f>
        <v>1679437466.0000002</v>
      </c>
      <c r="G102" s="539"/>
      <c r="H102" s="537"/>
    </row>
    <row r="103" spans="1:8" x14ac:dyDescent="0.25">
      <c r="A103" s="531" t="s">
        <v>150</v>
      </c>
      <c r="B103" s="533" t="s">
        <v>75</v>
      </c>
      <c r="C103" s="534">
        <f>+'2.EERR USD'!C19</f>
        <v>1307.0072415348857</v>
      </c>
      <c r="D103" s="534">
        <f t="shared" ref="D103:D105" si="0">D102</f>
        <v>7004.04</v>
      </c>
      <c r="E103" s="538">
        <f>+C103*D103</f>
        <v>9154331</v>
      </c>
      <c r="G103" s="539"/>
    </row>
    <row r="104" spans="1:8" x14ac:dyDescent="0.25">
      <c r="A104" s="531" t="s">
        <v>205</v>
      </c>
      <c r="B104" s="533" t="s">
        <v>75</v>
      </c>
      <c r="C104" s="534">
        <f>+'2.EERR USD'!C21</f>
        <v>278936.4890834433</v>
      </c>
      <c r="D104" s="534">
        <f t="shared" si="0"/>
        <v>7004.04</v>
      </c>
      <c r="E104" s="538">
        <f>+C104*D104</f>
        <v>1953682327.0000002</v>
      </c>
    </row>
    <row r="105" spans="1:8" x14ac:dyDescent="0.25">
      <c r="A105" s="531" t="s">
        <v>347</v>
      </c>
      <c r="B105" s="533" t="s">
        <v>75</v>
      </c>
      <c r="C105" s="534">
        <f>+'2.EERR USD'!C22</f>
        <v>259275.07</v>
      </c>
      <c r="D105" s="534">
        <f t="shared" si="0"/>
        <v>7004.04</v>
      </c>
      <c r="E105" s="538">
        <f>+C105*D105</f>
        <v>1815972961.2828</v>
      </c>
    </row>
    <row r="106" spans="1:8" x14ac:dyDescent="0.25">
      <c r="A106" s="713" t="s">
        <v>106</v>
      </c>
      <c r="B106" s="714"/>
      <c r="C106" s="540">
        <f>SUM(C101:C105)</f>
        <v>1314002.7181859042</v>
      </c>
      <c r="D106" s="540"/>
      <c r="E106" s="682">
        <f>SUM(E101:E105)</f>
        <v>9203327598.2828007</v>
      </c>
    </row>
    <row r="107" spans="1:8" x14ac:dyDescent="0.25">
      <c r="A107" s="525"/>
      <c r="B107" s="524"/>
      <c r="C107" s="541">
        <f>+C106-'2.EERR USD'!C23</f>
        <v>0</v>
      </c>
      <c r="D107" s="524"/>
      <c r="E107" s="524"/>
    </row>
    <row r="108" spans="1:8" x14ac:dyDescent="0.25">
      <c r="A108" s="525" t="s">
        <v>185</v>
      </c>
      <c r="B108" s="524"/>
      <c r="C108" s="524"/>
      <c r="D108" s="524"/>
      <c r="E108" s="524"/>
    </row>
    <row r="109" spans="1:8" x14ac:dyDescent="0.25">
      <c r="B109" s="524"/>
      <c r="C109" s="524"/>
      <c r="D109" s="524"/>
      <c r="E109" s="524"/>
    </row>
    <row r="110" spans="1:8" ht="82.8" x14ac:dyDescent="0.25">
      <c r="A110" s="530" t="s">
        <v>107</v>
      </c>
      <c r="B110" s="530" t="s">
        <v>108</v>
      </c>
      <c r="C110" s="530" t="s">
        <v>170</v>
      </c>
      <c r="D110" s="530" t="s">
        <v>109</v>
      </c>
      <c r="E110" s="524"/>
    </row>
    <row r="111" spans="1:8" x14ac:dyDescent="0.25">
      <c r="A111" s="529" t="s">
        <v>110</v>
      </c>
      <c r="B111" s="542"/>
      <c r="C111" s="543"/>
      <c r="D111" s="533"/>
      <c r="E111" s="524"/>
    </row>
    <row r="112" spans="1:8" x14ac:dyDescent="0.25">
      <c r="A112" s="531" t="s">
        <v>111</v>
      </c>
      <c r="B112" s="544">
        <v>1008.13738</v>
      </c>
      <c r="C112" s="535">
        <v>3011505.5414440939</v>
      </c>
      <c r="D112" s="535">
        <v>55</v>
      </c>
      <c r="E112" s="524"/>
    </row>
    <row r="113" spans="1:8" x14ac:dyDescent="0.25">
      <c r="A113" s="531" t="s">
        <v>112</v>
      </c>
      <c r="B113" s="544">
        <v>1021.240587</v>
      </c>
      <c r="C113" s="535">
        <v>3063721.7609999999</v>
      </c>
      <c r="D113" s="535">
        <v>55</v>
      </c>
      <c r="E113" s="524"/>
    </row>
    <row r="114" spans="1:8" x14ac:dyDescent="0.25">
      <c r="A114" s="531" t="s">
        <v>113</v>
      </c>
      <c r="B114" s="544">
        <v>1044.8318260937033</v>
      </c>
      <c r="C114" s="535">
        <v>5892851.4991684863</v>
      </c>
      <c r="D114" s="535">
        <v>67</v>
      </c>
      <c r="E114" s="524"/>
    </row>
    <row r="115" spans="1:8" x14ac:dyDescent="0.25">
      <c r="A115" s="529" t="s">
        <v>114</v>
      </c>
      <c r="B115" s="545"/>
      <c r="C115" s="546"/>
      <c r="D115" s="533"/>
      <c r="E115" s="524"/>
    </row>
    <row r="116" spans="1:8" x14ac:dyDescent="0.25">
      <c r="A116" s="531" t="s">
        <v>115</v>
      </c>
      <c r="B116" s="544">
        <v>1024.7265319148935</v>
      </c>
      <c r="C116" s="535">
        <v>5779457.6399999997</v>
      </c>
      <c r="D116" s="535">
        <v>70</v>
      </c>
      <c r="E116" s="524"/>
      <c r="F116" s="631"/>
      <c r="G116" s="547"/>
    </row>
    <row r="117" spans="1:8" x14ac:dyDescent="0.25">
      <c r="A117" s="531" t="s">
        <v>116</v>
      </c>
      <c r="B117" s="544">
        <v>1012.9280623133203</v>
      </c>
      <c r="C117" s="535">
        <v>6077568.3738799216</v>
      </c>
      <c r="D117" s="535">
        <v>74</v>
      </c>
      <c r="E117" s="524"/>
      <c r="F117" s="631"/>
      <c r="G117" s="632"/>
      <c r="H117" s="633"/>
    </row>
    <row r="118" spans="1:8" x14ac:dyDescent="0.25">
      <c r="A118" s="531" t="s">
        <v>117</v>
      </c>
      <c r="B118" s="544">
        <v>1062.9229037266666</v>
      </c>
      <c r="C118" s="535">
        <v>6377537.4223600002</v>
      </c>
      <c r="D118" s="535">
        <v>86</v>
      </c>
      <c r="E118" s="524"/>
      <c r="F118" s="631"/>
      <c r="G118" s="634"/>
      <c r="H118" s="633"/>
    </row>
    <row r="119" spans="1:8" x14ac:dyDescent="0.25">
      <c r="A119" s="529" t="s">
        <v>118</v>
      </c>
      <c r="B119" s="533"/>
      <c r="C119" s="546"/>
      <c r="D119" s="533"/>
      <c r="E119" s="524"/>
      <c r="F119" s="547"/>
    </row>
    <row r="120" spans="1:8" x14ac:dyDescent="0.25">
      <c r="A120" s="531" t="s">
        <v>119</v>
      </c>
      <c r="B120" s="620">
        <v>1048.3608857655106</v>
      </c>
      <c r="C120" s="621">
        <v>6290165.3145930637</v>
      </c>
      <c r="D120" s="621">
        <v>86</v>
      </c>
      <c r="E120" s="524"/>
    </row>
    <row r="121" spans="1:8" x14ac:dyDescent="0.25">
      <c r="A121" s="531" t="s">
        <v>120</v>
      </c>
      <c r="B121" s="620">
        <v>1032.4264552147122</v>
      </c>
      <c r="C121" s="621">
        <v>6194558.7312882729</v>
      </c>
      <c r="D121" s="621">
        <v>86</v>
      </c>
      <c r="E121" s="524"/>
      <c r="F121" s="548"/>
    </row>
    <row r="122" spans="1:8" x14ac:dyDescent="0.25">
      <c r="A122" s="531" t="s">
        <v>121</v>
      </c>
      <c r="B122" s="620">
        <v>1081.8760279999999</v>
      </c>
      <c r="C122" s="621">
        <v>6491256.1699999999</v>
      </c>
      <c r="D122" s="621">
        <v>86</v>
      </c>
      <c r="E122" s="549"/>
      <c r="F122" s="550"/>
      <c r="G122" s="548"/>
    </row>
    <row r="123" spans="1:8" x14ac:dyDescent="0.25">
      <c r="A123" s="529" t="s">
        <v>122</v>
      </c>
      <c r="B123" s="533"/>
      <c r="C123" s="546"/>
      <c r="D123" s="533"/>
      <c r="E123" s="524"/>
      <c r="F123" s="548"/>
      <c r="G123" s="548"/>
    </row>
    <row r="124" spans="1:8" x14ac:dyDescent="0.25">
      <c r="A124" s="531" t="s">
        <v>123</v>
      </c>
      <c r="B124" s="620">
        <v>1085.0999999999999</v>
      </c>
      <c r="C124" s="621">
        <v>6510582</v>
      </c>
      <c r="D124" s="621">
        <v>109</v>
      </c>
      <c r="E124" s="524"/>
      <c r="F124" s="548"/>
      <c r="G124" s="548"/>
    </row>
    <row r="125" spans="1:8" x14ac:dyDescent="0.25">
      <c r="A125" s="531" t="s">
        <v>124</v>
      </c>
      <c r="B125" s="620">
        <v>1021.2155188878542</v>
      </c>
      <c r="C125" s="621">
        <v>6127293.1133271251</v>
      </c>
      <c r="D125" s="621">
        <v>110</v>
      </c>
      <c r="E125" s="524"/>
      <c r="G125" s="550"/>
    </row>
    <row r="126" spans="1:8" x14ac:dyDescent="0.25">
      <c r="A126" s="531" t="s">
        <v>125</v>
      </c>
      <c r="B126" s="620">
        <v>1106.1932139893322</v>
      </c>
      <c r="C126" s="621">
        <v>6637159.283935993</v>
      </c>
      <c r="D126" s="621">
        <v>113</v>
      </c>
      <c r="E126" s="524"/>
    </row>
    <row r="127" spans="1:8" x14ac:dyDescent="0.25">
      <c r="A127" s="525"/>
      <c r="B127" s="524"/>
      <c r="C127" s="524"/>
      <c r="D127" s="524"/>
      <c r="E127" s="524"/>
    </row>
    <row r="128" spans="1:8" x14ac:dyDescent="0.25">
      <c r="A128" s="708" t="s">
        <v>126</v>
      </c>
      <c r="B128" s="708"/>
      <c r="C128" s="708"/>
      <c r="D128" s="708"/>
      <c r="E128" s="708"/>
      <c r="F128" s="708"/>
      <c r="G128" s="708"/>
    </row>
    <row r="129" spans="1:5" x14ac:dyDescent="0.25">
      <c r="A129" s="525"/>
      <c r="B129" s="524"/>
      <c r="C129" s="524"/>
      <c r="D129" s="524"/>
      <c r="E129" s="524"/>
    </row>
    <row r="130" spans="1:5" x14ac:dyDescent="0.25">
      <c r="A130" s="525" t="s">
        <v>127</v>
      </c>
      <c r="B130" s="524"/>
      <c r="C130" s="524"/>
      <c r="D130" s="524"/>
      <c r="E130" s="524"/>
    </row>
    <row r="131" spans="1:5" x14ac:dyDescent="0.25">
      <c r="A131" s="709" t="s">
        <v>162</v>
      </c>
      <c r="B131" s="709"/>
      <c r="C131" s="709"/>
      <c r="D131" s="709"/>
      <c r="E131" s="709"/>
    </row>
    <row r="132" spans="1:5" x14ac:dyDescent="0.25">
      <c r="A132" s="709"/>
      <c r="B132" s="709"/>
      <c r="C132" s="709"/>
      <c r="D132" s="709"/>
      <c r="E132" s="709"/>
    </row>
    <row r="133" spans="1:5" x14ac:dyDescent="0.25">
      <c r="B133" s="712" t="s">
        <v>39</v>
      </c>
      <c r="C133" s="712"/>
      <c r="D133" s="712"/>
      <c r="E133" s="524"/>
    </row>
    <row r="134" spans="1:5" x14ac:dyDescent="0.25">
      <c r="B134" s="530" t="s">
        <v>17</v>
      </c>
      <c r="C134" s="664">
        <f>INDICE!O3</f>
        <v>44926</v>
      </c>
      <c r="D134" s="664">
        <f>+INDICE!O2</f>
        <v>44561</v>
      </c>
      <c r="E134" s="524"/>
    </row>
    <row r="135" spans="1:5" x14ac:dyDescent="0.25">
      <c r="B135" s="531" t="s">
        <v>346</v>
      </c>
      <c r="C135" s="551">
        <v>0</v>
      </c>
      <c r="D135" s="551">
        <v>0</v>
      </c>
      <c r="E135" s="524"/>
    </row>
    <row r="136" spans="1:5" x14ac:dyDescent="0.25">
      <c r="B136" s="531" t="s">
        <v>180</v>
      </c>
      <c r="C136" s="551">
        <f>'[5]BALANCE GENERAL'!$I$17</f>
        <v>10058.982233814473</v>
      </c>
      <c r="D136" s="551">
        <f>+'[7]BALANCE GENERAL'!$I$17</f>
        <v>249081.6646072297</v>
      </c>
      <c r="E136" s="524"/>
    </row>
    <row r="137" spans="1:5" x14ac:dyDescent="0.25">
      <c r="B137" s="531" t="s">
        <v>181</v>
      </c>
      <c r="C137" s="551">
        <f>+'[5]BALANCE GENERAL'!$I$18</f>
        <v>140240.23000000001</v>
      </c>
      <c r="D137" s="551">
        <f>+'[7]BALANCE GENERAL'!$I$18</f>
        <v>11931.8</v>
      </c>
      <c r="E137" s="524"/>
    </row>
    <row r="138" spans="1:5" x14ac:dyDescent="0.25">
      <c r="B138" s="531" t="s">
        <v>186</v>
      </c>
      <c r="C138" s="551">
        <v>0</v>
      </c>
      <c r="D138" s="551">
        <v>0</v>
      </c>
      <c r="E138" s="524"/>
    </row>
    <row r="139" spans="1:5" x14ac:dyDescent="0.25">
      <c r="B139" s="531" t="s">
        <v>187</v>
      </c>
      <c r="C139" s="551">
        <f>'[5]BALANCE GENERAL'!$I$20</f>
        <v>-185.35</v>
      </c>
      <c r="D139" s="551">
        <v>0</v>
      </c>
      <c r="E139" s="524"/>
    </row>
    <row r="140" spans="1:5" x14ac:dyDescent="0.25">
      <c r="B140" s="529" t="s">
        <v>106</v>
      </c>
      <c r="C140" s="540">
        <f>SUM(C135:C139)</f>
        <v>150113.86223381446</v>
      </c>
      <c r="D140" s="540">
        <f>SUM(D136:D139)</f>
        <v>261013.46460722969</v>
      </c>
      <c r="E140" s="524"/>
    </row>
    <row r="141" spans="1:5" x14ac:dyDescent="0.25">
      <c r="A141" s="524"/>
      <c r="B141" s="524"/>
      <c r="C141" s="524"/>
      <c r="D141" s="524"/>
      <c r="E141" s="524"/>
    </row>
    <row r="142" spans="1:5" x14ac:dyDescent="0.25">
      <c r="A142" s="525" t="s">
        <v>147</v>
      </c>
      <c r="B142" s="524"/>
      <c r="C142" s="524"/>
      <c r="D142" s="524"/>
      <c r="E142" s="524"/>
    </row>
    <row r="143" spans="1:5" x14ac:dyDescent="0.25">
      <c r="A143" s="524"/>
      <c r="B143" s="524"/>
      <c r="C143" s="524"/>
      <c r="D143" s="524"/>
      <c r="E143" s="524"/>
    </row>
    <row r="144" spans="1:5" x14ac:dyDescent="0.25">
      <c r="A144" s="623" t="s">
        <v>148</v>
      </c>
      <c r="B144" s="524"/>
      <c r="C144" s="524"/>
      <c r="D144" s="524"/>
      <c r="E144" s="524"/>
    </row>
    <row r="145" spans="1:5" x14ac:dyDescent="0.25">
      <c r="A145" s="525"/>
      <c r="B145" s="524"/>
      <c r="C145" s="524"/>
      <c r="D145" s="524"/>
      <c r="E145" s="524"/>
    </row>
    <row r="146" spans="1:5" ht="17.25" customHeight="1" x14ac:dyDescent="0.25">
      <c r="A146" s="525" t="s">
        <v>128</v>
      </c>
      <c r="B146" s="524"/>
      <c r="C146" s="524"/>
      <c r="D146" s="524"/>
      <c r="E146" s="524"/>
    </row>
    <row r="147" spans="1:5" ht="17.25" customHeight="1" x14ac:dyDescent="0.25">
      <c r="A147" s="525"/>
      <c r="B147" s="524"/>
      <c r="C147" s="524"/>
      <c r="D147" s="524"/>
      <c r="E147" s="524"/>
    </row>
    <row r="148" spans="1:5" ht="17.25" customHeight="1" x14ac:dyDescent="0.25">
      <c r="A148" s="523" t="s">
        <v>151</v>
      </c>
      <c r="B148" s="524"/>
      <c r="C148" s="524"/>
      <c r="D148" s="524"/>
      <c r="E148" s="524"/>
    </row>
    <row r="149" spans="1:5" ht="17.25" customHeight="1" x14ac:dyDescent="0.25">
      <c r="A149" s="523"/>
      <c r="B149" s="524"/>
      <c r="C149" s="524"/>
      <c r="D149" s="524"/>
      <c r="E149" s="524"/>
    </row>
    <row r="150" spans="1:5" ht="17.25" customHeight="1" x14ac:dyDescent="0.25">
      <c r="A150" s="552" t="s">
        <v>152</v>
      </c>
      <c r="B150" s="524"/>
      <c r="C150" s="524"/>
      <c r="D150" s="524"/>
      <c r="E150" s="524"/>
    </row>
    <row r="151" spans="1:5" x14ac:dyDescent="0.25">
      <c r="A151" s="525"/>
      <c r="B151" s="524"/>
      <c r="C151" s="524"/>
      <c r="D151" s="524"/>
      <c r="E151" s="524"/>
    </row>
    <row r="152" spans="1:5" x14ac:dyDescent="0.25">
      <c r="A152" s="530" t="s">
        <v>104</v>
      </c>
      <c r="B152" s="530" t="s">
        <v>93</v>
      </c>
      <c r="C152" s="530" t="s">
        <v>94</v>
      </c>
      <c r="E152" s="524"/>
    </row>
    <row r="153" spans="1:5" x14ac:dyDescent="0.25">
      <c r="A153" s="531" t="s">
        <v>129</v>
      </c>
      <c r="B153" s="553">
        <f>+'1.BG USD'!C45</f>
        <v>50958.904122683642</v>
      </c>
      <c r="C153" s="554">
        <f>+'1.BG USD'!D45</f>
        <v>59319.89</v>
      </c>
      <c r="E153" s="524"/>
    </row>
    <row r="154" spans="1:5" x14ac:dyDescent="0.25">
      <c r="A154" s="529" t="s">
        <v>106</v>
      </c>
      <c r="B154" s="555">
        <f>SUM(B153:B153)</f>
        <v>50958.904122683642</v>
      </c>
      <c r="C154" s="555">
        <f>SUM(C153:C153)</f>
        <v>59319.89</v>
      </c>
      <c r="E154" s="524"/>
    </row>
    <row r="155" spans="1:5" ht="15" customHeight="1" x14ac:dyDescent="0.25">
      <c r="A155" s="525"/>
      <c r="B155" s="524"/>
      <c r="C155" s="524"/>
      <c r="D155" s="524"/>
      <c r="E155" s="524"/>
    </row>
    <row r="156" spans="1:5" x14ac:dyDescent="0.25">
      <c r="A156" s="369" t="s">
        <v>159</v>
      </c>
      <c r="B156" s="524"/>
      <c r="C156" s="524"/>
      <c r="D156" s="524"/>
      <c r="E156" s="524"/>
    </row>
    <row r="157" spans="1:5" ht="44.4" customHeight="1" x14ac:dyDescent="0.25">
      <c r="A157" s="716" t="s">
        <v>369</v>
      </c>
      <c r="B157" s="716"/>
      <c r="C157" s="716"/>
      <c r="D157" s="716"/>
      <c r="E157" s="716"/>
    </row>
    <row r="158" spans="1:5" ht="55.2" customHeight="1" x14ac:dyDescent="0.25">
      <c r="A158" s="717" t="s">
        <v>368</v>
      </c>
      <c r="B158" s="717"/>
      <c r="C158" s="717"/>
      <c r="D158" s="717"/>
      <c r="E158" s="717"/>
    </row>
    <row r="159" spans="1:5" x14ac:dyDescent="0.25">
      <c r="A159" s="556"/>
      <c r="B159" s="556"/>
      <c r="C159" s="556"/>
      <c r="D159" s="556"/>
    </row>
    <row r="160" spans="1:5" x14ac:dyDescent="0.25">
      <c r="A160" s="556"/>
      <c r="B160" s="556"/>
      <c r="C160" s="556"/>
      <c r="D160" s="556"/>
    </row>
    <row r="161" spans="1:4" x14ac:dyDescent="0.25">
      <c r="A161" s="556"/>
      <c r="B161" s="556"/>
      <c r="C161" s="556"/>
      <c r="D161" s="556"/>
    </row>
    <row r="162" spans="1:4" x14ac:dyDescent="0.25">
      <c r="A162" s="556"/>
      <c r="B162" s="556"/>
      <c r="C162" s="556"/>
      <c r="D162" s="556"/>
    </row>
    <row r="163" spans="1:4" x14ac:dyDescent="0.25">
      <c r="A163" s="556"/>
      <c r="B163" s="556"/>
      <c r="C163" s="556"/>
      <c r="D163" s="556"/>
    </row>
    <row r="164" spans="1:4" x14ac:dyDescent="0.25">
      <c r="A164" s="556"/>
      <c r="B164" s="556"/>
      <c r="C164" s="556"/>
      <c r="D164" s="556"/>
    </row>
    <row r="165" spans="1:4" x14ac:dyDescent="0.25">
      <c r="A165" s="556"/>
      <c r="B165" s="556"/>
      <c r="C165" s="556"/>
      <c r="D165" s="556"/>
    </row>
    <row r="166" spans="1:4" x14ac:dyDescent="0.25">
      <c r="A166" s="556"/>
      <c r="B166" s="556"/>
      <c r="C166" s="556"/>
      <c r="D166" s="556"/>
    </row>
    <row r="167" spans="1:4" x14ac:dyDescent="0.25">
      <c r="A167" s="556"/>
      <c r="B167" s="556"/>
      <c r="C167" s="556"/>
      <c r="D167" s="556"/>
    </row>
    <row r="168" spans="1:4" x14ac:dyDescent="0.25">
      <c r="A168" s="556"/>
      <c r="B168" s="556"/>
      <c r="C168" s="556"/>
      <c r="D168" s="556"/>
    </row>
    <row r="169" spans="1:4" x14ac:dyDescent="0.25">
      <c r="A169" s="556"/>
      <c r="B169" s="556"/>
      <c r="C169" s="556"/>
      <c r="D169" s="556"/>
    </row>
    <row r="170" spans="1:4" x14ac:dyDescent="0.25">
      <c r="A170" s="556"/>
      <c r="B170" s="556"/>
      <c r="C170" s="556"/>
      <c r="D170" s="556"/>
    </row>
    <row r="171" spans="1:4" x14ac:dyDescent="0.25">
      <c r="A171" s="556"/>
      <c r="B171" s="556"/>
      <c r="C171" s="556"/>
      <c r="D171" s="556"/>
    </row>
    <row r="172" spans="1:4" x14ac:dyDescent="0.25">
      <c r="A172" s="556"/>
      <c r="B172" s="556"/>
      <c r="C172" s="556"/>
      <c r="D172" s="556"/>
    </row>
    <row r="173" spans="1:4" x14ac:dyDescent="0.25">
      <c r="A173" s="556"/>
      <c r="B173" s="556"/>
      <c r="C173" s="556"/>
      <c r="D173" s="556"/>
    </row>
    <row r="174" spans="1:4" x14ac:dyDescent="0.25">
      <c r="A174" s="556"/>
      <c r="B174" s="556"/>
      <c r="C174" s="556"/>
      <c r="D174" s="556"/>
    </row>
    <row r="175" spans="1:4" x14ac:dyDescent="0.25">
      <c r="A175" s="556"/>
      <c r="B175" s="556"/>
      <c r="C175" s="556"/>
      <c r="D175" s="556"/>
    </row>
  </sheetData>
  <mergeCells count="55">
    <mergeCell ref="A157:E157"/>
    <mergeCell ref="A158:E158"/>
    <mergeCell ref="A19:G19"/>
    <mergeCell ref="A21:G21"/>
    <mergeCell ref="A23:G23"/>
    <mergeCell ref="A35:G35"/>
    <mergeCell ref="A37:G37"/>
    <mergeCell ref="A41:G41"/>
    <mergeCell ref="A39:G39"/>
    <mergeCell ref="A25:G25"/>
    <mergeCell ref="A27:G27"/>
    <mergeCell ref="A29:G29"/>
    <mergeCell ref="A31:G31"/>
    <mergeCell ref="A33:G33"/>
    <mergeCell ref="A59:G60"/>
    <mergeCell ref="A43:G43"/>
    <mergeCell ref="A17:G17"/>
    <mergeCell ref="A2:G2"/>
    <mergeCell ref="A3:G3"/>
    <mergeCell ref="A5:G5"/>
    <mergeCell ref="A6:G6"/>
    <mergeCell ref="A7:G7"/>
    <mergeCell ref="A8:G8"/>
    <mergeCell ref="A9:G10"/>
    <mergeCell ref="A12:G12"/>
    <mergeCell ref="A13:G13"/>
    <mergeCell ref="A15:G15"/>
    <mergeCell ref="A44:G45"/>
    <mergeCell ref="A46:G47"/>
    <mergeCell ref="A48:G49"/>
    <mergeCell ref="A50:G50"/>
    <mergeCell ref="A51:G51"/>
    <mergeCell ref="A52:G53"/>
    <mergeCell ref="A55:G55"/>
    <mergeCell ref="A56:G56"/>
    <mergeCell ref="A58:G58"/>
    <mergeCell ref="A90:F92"/>
    <mergeCell ref="A61:G61"/>
    <mergeCell ref="A62:G63"/>
    <mergeCell ref="A65:G65"/>
    <mergeCell ref="A66:G67"/>
    <mergeCell ref="A68:G68"/>
    <mergeCell ref="A70:G70"/>
    <mergeCell ref="A72:G72"/>
    <mergeCell ref="A73:G73"/>
    <mergeCell ref="A74:XFD74"/>
    <mergeCell ref="A75:G75"/>
    <mergeCell ref="A89:F89"/>
    <mergeCell ref="A93:F93"/>
    <mergeCell ref="A95:F96"/>
    <mergeCell ref="A97:F98"/>
    <mergeCell ref="A131:E132"/>
    <mergeCell ref="B133:D133"/>
    <mergeCell ref="A106:B106"/>
    <mergeCell ref="A128:G128"/>
  </mergeCells>
  <hyperlinks>
    <hyperlink ref="A144"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29"/>
  <sheetViews>
    <sheetView showGridLines="0" zoomScale="70" zoomScaleNormal="70" workbookViewId="0">
      <pane ySplit="6" topLeftCell="A7" activePane="bottomLeft" state="frozen"/>
      <selection activeCell="A32" sqref="A32"/>
      <selection pane="bottomLeft" activeCell="A7" sqref="A7"/>
    </sheetView>
  </sheetViews>
  <sheetFormatPr baseColWidth="10" defaultColWidth="11.44140625" defaultRowHeight="14.4" x14ac:dyDescent="0.3"/>
  <cols>
    <col min="1" max="1" width="11.44140625" style="2"/>
    <col min="2" max="2" width="35.6640625" style="2" customWidth="1"/>
    <col min="3" max="3" width="33.109375" style="2" customWidth="1"/>
    <col min="4" max="4" width="25" style="2" customWidth="1"/>
    <col min="5" max="5" width="12.109375" style="2" customWidth="1"/>
    <col min="6" max="6" width="13.109375" style="2" bestFit="1" customWidth="1"/>
    <col min="7" max="7" width="15.77734375" style="2" customWidth="1"/>
    <col min="8" max="8" width="21.44140625" style="2" customWidth="1"/>
    <col min="9" max="10" width="16.77734375" style="2" bestFit="1" customWidth="1"/>
    <col min="11" max="11" width="22" style="2" customWidth="1"/>
    <col min="12" max="12" width="19" style="2" customWidth="1"/>
    <col min="13" max="13" width="12.77734375" style="2" customWidth="1"/>
    <col min="14" max="14" width="16.44140625" style="2" customWidth="1"/>
    <col min="15" max="15" width="18.44140625" style="2" customWidth="1"/>
    <col min="16" max="16" width="13.6640625" style="2" customWidth="1"/>
    <col min="17" max="16384" width="11.44140625" style="2"/>
  </cols>
  <sheetData>
    <row r="1" spans="1:18" ht="18" x14ac:dyDescent="0.3">
      <c r="B1" s="17" t="s">
        <v>130</v>
      </c>
      <c r="C1" s="17"/>
      <c r="D1" s="17"/>
      <c r="E1" s="17"/>
      <c r="F1" s="17"/>
      <c r="G1" s="17"/>
      <c r="H1" s="17"/>
    </row>
    <row r="2" spans="1:18" ht="18" x14ac:dyDescent="0.35">
      <c r="B2" s="720" t="str">
        <f>+"COMPOSICIÓN DE LAS INVERSIONES DEL FONDO DE INVERSION IN GANADERO DOLARES AMERICANOS CORRESPONDIENTE AL 31 DE DICIEMBRE 2022"</f>
        <v>COMPOSICIÓN DE LAS INVERSIONES DEL FONDO DE INVERSION IN GANADERO DOLARES AMERICANOS CORRESPONDIENTE AL 31 DE DICIEMBRE 2022</v>
      </c>
      <c r="C2" s="720"/>
      <c r="D2" s="720"/>
      <c r="E2" s="720"/>
      <c r="F2" s="720"/>
      <c r="G2" s="720"/>
      <c r="H2" s="720"/>
      <c r="I2" s="720"/>
      <c r="J2" s="720"/>
      <c r="K2" s="720"/>
      <c r="L2" s="25"/>
      <c r="M2" s="25"/>
    </row>
    <row r="4" spans="1:18" ht="86.25" customHeight="1" x14ac:dyDescent="0.3">
      <c r="B4" s="3" t="s">
        <v>339</v>
      </c>
      <c r="C4" s="3" t="s">
        <v>131</v>
      </c>
      <c r="D4" s="3" t="s">
        <v>135</v>
      </c>
      <c r="E4" s="3" t="s">
        <v>136</v>
      </c>
      <c r="F4" s="3" t="s">
        <v>137</v>
      </c>
      <c r="G4" s="3" t="s">
        <v>132</v>
      </c>
      <c r="H4" s="3" t="s">
        <v>138</v>
      </c>
      <c r="I4" s="3" t="s">
        <v>133</v>
      </c>
      <c r="J4" s="3" t="s">
        <v>139</v>
      </c>
      <c r="K4" s="3" t="s">
        <v>140</v>
      </c>
      <c r="L4" s="3" t="s">
        <v>141</v>
      </c>
      <c r="M4" s="3" t="s">
        <v>142</v>
      </c>
      <c r="N4" s="3" t="s">
        <v>143</v>
      </c>
      <c r="O4" s="3" t="s">
        <v>144</v>
      </c>
      <c r="P4" s="3" t="s">
        <v>145</v>
      </c>
    </row>
    <row r="5" spans="1:18" ht="15" customHeight="1" x14ac:dyDescent="0.3">
      <c r="B5" s="580" t="s">
        <v>338</v>
      </c>
      <c r="C5" s="580" t="s">
        <v>349</v>
      </c>
      <c r="D5" s="580" t="s">
        <v>350</v>
      </c>
      <c r="E5" s="581" t="s">
        <v>146</v>
      </c>
      <c r="F5" s="581">
        <v>44566</v>
      </c>
      <c r="G5" s="604">
        <v>46128</v>
      </c>
      <c r="H5" s="582" t="s">
        <v>171</v>
      </c>
      <c r="I5" s="583">
        <v>4689.9753813193347</v>
      </c>
      <c r="J5" s="583">
        <v>3210.2839990387979</v>
      </c>
      <c r="K5" s="583">
        <v>3343.62</v>
      </c>
      <c r="L5" s="583">
        <v>4689.9753813193347</v>
      </c>
      <c r="M5" s="584">
        <v>0.10249999999999999</v>
      </c>
      <c r="N5" s="585">
        <v>0.25</v>
      </c>
      <c r="O5" s="585">
        <f t="shared" ref="O5:O12" si="0">K5/$C$15</f>
        <v>5.0377275231176224E-4</v>
      </c>
      <c r="P5" s="585">
        <f t="shared" ref="P5:P12" si="1">SUMIFS($O$5:$O$12,$C$5:$C$12,C5)</f>
        <v>2.0283044935478192E-3</v>
      </c>
    </row>
    <row r="6" spans="1:18" customFormat="1" x14ac:dyDescent="0.3">
      <c r="A6" s="2"/>
      <c r="B6" s="580" t="s">
        <v>338</v>
      </c>
      <c r="C6" s="580" t="s">
        <v>349</v>
      </c>
      <c r="D6" s="580" t="s">
        <v>350</v>
      </c>
      <c r="E6" s="581" t="s">
        <v>146</v>
      </c>
      <c r="F6" s="581">
        <v>44566</v>
      </c>
      <c r="G6" s="604">
        <v>45909</v>
      </c>
      <c r="H6" s="582" t="s">
        <v>171</v>
      </c>
      <c r="I6" s="583">
        <v>4221.1674872294589</v>
      </c>
      <c r="J6" s="583">
        <v>3035.9231784101244</v>
      </c>
      <c r="K6" s="583">
        <v>3156.3</v>
      </c>
      <c r="L6" s="583">
        <v>4221.1674872294589</v>
      </c>
      <c r="M6" s="584">
        <v>0.1</v>
      </c>
      <c r="N6" s="585">
        <v>0.25</v>
      </c>
      <c r="O6" s="585">
        <f t="shared" si="0"/>
        <v>4.7554983464676465E-4</v>
      </c>
      <c r="P6" s="585">
        <f t="shared" si="1"/>
        <v>2.0283044935478192E-3</v>
      </c>
      <c r="R6" s="2"/>
    </row>
    <row r="7" spans="1:18" s="579" customFormat="1" x14ac:dyDescent="0.3">
      <c r="A7" s="2"/>
      <c r="B7" s="586" t="s">
        <v>338</v>
      </c>
      <c r="C7" s="587" t="s">
        <v>349</v>
      </c>
      <c r="D7" s="587" t="s">
        <v>350</v>
      </c>
      <c r="E7" s="588" t="s">
        <v>146</v>
      </c>
      <c r="F7" s="588">
        <v>44673</v>
      </c>
      <c r="G7" s="604">
        <v>45946</v>
      </c>
      <c r="H7" s="587" t="s">
        <v>171</v>
      </c>
      <c r="I7" s="589">
        <v>9352.5491288652011</v>
      </c>
      <c r="J7" s="589">
        <v>6893.3485863139813</v>
      </c>
      <c r="K7" s="589">
        <v>6962.26</v>
      </c>
      <c r="L7" s="589">
        <v>9352.5491288652011</v>
      </c>
      <c r="M7" s="584">
        <v>0.1</v>
      </c>
      <c r="N7" s="590">
        <v>0.25</v>
      </c>
      <c r="O7" s="585">
        <f t="shared" si="0"/>
        <v>1.0489819065892924E-3</v>
      </c>
      <c r="P7" s="585">
        <f t="shared" si="1"/>
        <v>2.0283044935478192E-3</v>
      </c>
      <c r="R7" s="2"/>
    </row>
    <row r="8" spans="1:18" x14ac:dyDescent="0.3">
      <c r="B8" s="580" t="s">
        <v>338</v>
      </c>
      <c r="C8" s="582" t="s">
        <v>351</v>
      </c>
      <c r="D8" s="582" t="s">
        <v>350</v>
      </c>
      <c r="E8" s="581" t="s">
        <v>146</v>
      </c>
      <c r="F8" s="581">
        <v>44764</v>
      </c>
      <c r="G8" s="604">
        <v>47833</v>
      </c>
      <c r="H8" s="582" t="s">
        <v>171</v>
      </c>
      <c r="I8" s="583">
        <v>249761.91248603238</v>
      </c>
      <c r="J8" s="583">
        <v>147848.81880879111</v>
      </c>
      <c r="K8" s="583">
        <v>141855.99</v>
      </c>
      <c r="L8" s="583">
        <v>249761.91248603238</v>
      </c>
      <c r="M8" s="584">
        <v>9.7500000000000003E-2</v>
      </c>
      <c r="N8" s="585">
        <v>0.25</v>
      </c>
      <c r="O8" s="585">
        <f t="shared" si="0"/>
        <v>2.1372997683411936E-2</v>
      </c>
      <c r="P8" s="585">
        <f t="shared" si="1"/>
        <v>3.1031357119677382E-2</v>
      </c>
    </row>
    <row r="9" spans="1:18" x14ac:dyDescent="0.3">
      <c r="B9" s="580" t="s">
        <v>338</v>
      </c>
      <c r="C9" s="582" t="s">
        <v>351</v>
      </c>
      <c r="D9" s="582" t="s">
        <v>350</v>
      </c>
      <c r="E9" s="581" t="s">
        <v>146</v>
      </c>
      <c r="F9" s="581">
        <v>44764</v>
      </c>
      <c r="G9" s="604">
        <v>47864</v>
      </c>
      <c r="H9" s="582" t="s">
        <v>171</v>
      </c>
      <c r="I9" s="583">
        <v>103332.77980525143</v>
      </c>
      <c r="J9" s="583">
        <v>62308.536744908211</v>
      </c>
      <c r="K9" s="583">
        <v>61074.62</v>
      </c>
      <c r="L9" s="583">
        <v>103332.77980525143</v>
      </c>
      <c r="M9" s="584">
        <v>9.2499999999999999E-2</v>
      </c>
      <c r="N9" s="585">
        <v>0.25</v>
      </c>
      <c r="O9" s="585">
        <f t="shared" si="0"/>
        <v>9.2019216937914601E-3</v>
      </c>
      <c r="P9" s="585">
        <f t="shared" si="1"/>
        <v>3.1031357119677382E-2</v>
      </c>
    </row>
    <row r="10" spans="1:18" x14ac:dyDescent="0.3">
      <c r="B10" s="580" t="s">
        <v>338</v>
      </c>
      <c r="C10" s="582" t="s">
        <v>351</v>
      </c>
      <c r="D10" s="582" t="s">
        <v>350</v>
      </c>
      <c r="E10" s="581" t="s">
        <v>146</v>
      </c>
      <c r="F10" s="581">
        <v>44764</v>
      </c>
      <c r="G10" s="604">
        <v>48075</v>
      </c>
      <c r="H10" s="582" t="s">
        <v>171</v>
      </c>
      <c r="I10" s="583">
        <v>5478.8250780138624</v>
      </c>
      <c r="J10" s="583">
        <v>3083.0383428368978</v>
      </c>
      <c r="K10" s="583">
        <v>3029.45</v>
      </c>
      <c r="L10" s="583">
        <v>5478.8250780138624</v>
      </c>
      <c r="M10" s="584">
        <v>8.5000000000000006E-2</v>
      </c>
      <c r="N10" s="585">
        <v>0.25</v>
      </c>
      <c r="O10" s="585">
        <f t="shared" si="0"/>
        <v>4.5643774247398563E-4</v>
      </c>
      <c r="P10" s="585">
        <f t="shared" si="1"/>
        <v>3.1031357119677382E-2</v>
      </c>
    </row>
    <row r="11" spans="1:18" x14ac:dyDescent="0.3">
      <c r="B11" s="580" t="s">
        <v>134</v>
      </c>
      <c r="C11" s="582" t="s">
        <v>352</v>
      </c>
      <c r="D11" s="582" t="s">
        <v>353</v>
      </c>
      <c r="E11" s="581" t="s">
        <v>146</v>
      </c>
      <c r="F11" s="581">
        <v>44804</v>
      </c>
      <c r="G11" s="604">
        <v>45229</v>
      </c>
      <c r="H11" s="582" t="s">
        <v>171</v>
      </c>
      <c r="I11" s="583">
        <v>44755.46</v>
      </c>
      <c r="J11" s="583">
        <v>41752.410000000003</v>
      </c>
      <c r="K11" s="583">
        <v>42737.3</v>
      </c>
      <c r="L11" s="583">
        <v>44755.46</v>
      </c>
      <c r="M11" s="584">
        <v>0.11</v>
      </c>
      <c r="N11" s="585">
        <v>0.25</v>
      </c>
      <c r="O11" s="585">
        <f t="shared" si="0"/>
        <v>6.4390951266511971E-3</v>
      </c>
      <c r="P11" s="585">
        <f t="shared" si="1"/>
        <v>6.4390951266511971E-3</v>
      </c>
    </row>
    <row r="12" spans="1:18" x14ac:dyDescent="0.3">
      <c r="B12" s="580" t="s">
        <v>211</v>
      </c>
      <c r="C12" s="624" t="s">
        <v>343</v>
      </c>
      <c r="D12" s="624" t="s">
        <v>172</v>
      </c>
      <c r="E12" s="581" t="s">
        <v>146</v>
      </c>
      <c r="F12" s="581" t="s">
        <v>354</v>
      </c>
      <c r="G12" s="581" t="s">
        <v>354</v>
      </c>
      <c r="H12" s="624" t="s">
        <v>171</v>
      </c>
      <c r="I12" s="625">
        <v>4291704.4539731527</v>
      </c>
      <c r="J12" s="625">
        <f>+I12</f>
        <v>4291704.4539731527</v>
      </c>
      <c r="K12" s="625">
        <f>+J12</f>
        <v>4291704.4539731527</v>
      </c>
      <c r="L12" s="625">
        <f>+K12</f>
        <v>4291704.4539731527</v>
      </c>
      <c r="M12" s="581" t="s">
        <v>354</v>
      </c>
      <c r="N12" s="626">
        <v>0.75</v>
      </c>
      <c r="O12" s="626">
        <f t="shared" si="0"/>
        <v>0.6466176673445857</v>
      </c>
      <c r="P12" s="626">
        <f t="shared" si="1"/>
        <v>0.6466176673445857</v>
      </c>
    </row>
    <row r="13" spans="1:18" s="1" customFormat="1" x14ac:dyDescent="0.3">
      <c r="B13" s="722" t="s">
        <v>355</v>
      </c>
      <c r="C13" s="723"/>
      <c r="D13" s="723"/>
      <c r="E13" s="723"/>
      <c r="F13" s="723"/>
      <c r="G13" s="723"/>
      <c r="H13" s="723"/>
      <c r="I13" s="723"/>
      <c r="J13" s="724"/>
      <c r="K13" s="591">
        <f>SUM(K5:K12)</f>
        <v>4553863.9939731527</v>
      </c>
      <c r="L13" s="592"/>
      <c r="M13" s="591"/>
      <c r="N13" s="593"/>
      <c r="O13" s="594"/>
      <c r="P13" s="594"/>
      <c r="R13" s="2"/>
    </row>
    <row r="14" spans="1:18" x14ac:dyDescent="0.3">
      <c r="B14" s="18"/>
      <c r="C14" s="19"/>
      <c r="D14" s="19"/>
      <c r="E14" s="20"/>
      <c r="F14" s="21"/>
      <c r="G14" s="15"/>
      <c r="H14" s="18"/>
      <c r="I14" s="22"/>
      <c r="J14" s="22"/>
      <c r="K14" s="22"/>
      <c r="L14" s="22"/>
      <c r="M14" s="16"/>
      <c r="N14" s="23"/>
      <c r="O14" s="24"/>
      <c r="P14" s="24"/>
    </row>
    <row r="15" spans="1:18" x14ac:dyDescent="0.3">
      <c r="B15" s="627" t="s">
        <v>367</v>
      </c>
      <c r="C15" s="622">
        <f>'1.BG USD'!$C$57</f>
        <v>6637159.283935993</v>
      </c>
      <c r="D15" s="19"/>
      <c r="E15" s="20"/>
      <c r="F15" s="21"/>
      <c r="G15" s="15"/>
      <c r="H15" s="18"/>
      <c r="I15" s="16"/>
      <c r="J15" s="16"/>
      <c r="K15" s="16"/>
      <c r="L15" s="16"/>
      <c r="M15" s="16"/>
      <c r="N15" s="23"/>
      <c r="O15" s="24"/>
      <c r="P15" s="24"/>
    </row>
    <row r="16" spans="1:18" ht="15.6" x14ac:dyDescent="0.3">
      <c r="B16" s="721"/>
      <c r="C16" s="721"/>
      <c r="D16" s="721"/>
      <c r="E16" s="721"/>
      <c r="F16" s="721"/>
      <c r="G16" s="721"/>
      <c r="H16" s="721"/>
      <c r="I16" s="721"/>
      <c r="J16" s="721"/>
      <c r="K16" s="721"/>
      <c r="L16" s="721"/>
      <c r="M16" s="721"/>
      <c r="N16" s="721"/>
      <c r="O16" s="721"/>
      <c r="P16" s="721"/>
    </row>
    <row r="17" spans="2:12" x14ac:dyDescent="0.3">
      <c r="B17" s="13" t="s">
        <v>189</v>
      </c>
      <c r="C17" s="14">
        <f>+C18+C21</f>
        <v>4553863.9939731527</v>
      </c>
      <c r="D17" s="595" t="s">
        <v>340</v>
      </c>
      <c r="E17" s="596" t="s">
        <v>341</v>
      </c>
      <c r="F17" s="597"/>
      <c r="G17" s="597"/>
      <c r="H17" s="597"/>
      <c r="I17" s="597"/>
      <c r="J17" s="597"/>
      <c r="K17" s="596" t="s">
        <v>342</v>
      </c>
      <c r="L17" s="598"/>
    </row>
    <row r="18" spans="2:12" x14ac:dyDescent="0.3">
      <c r="B18" s="5" t="s">
        <v>191</v>
      </c>
      <c r="C18" s="6">
        <f>SUM(C19:C20)</f>
        <v>262159.53999999998</v>
      </c>
      <c r="D18" s="599">
        <f>+'1.BG USD'!C14+'1.BG USD'!C31</f>
        <v>262159.5311966571</v>
      </c>
      <c r="E18" s="599">
        <f>+D18-C18</f>
        <v>-8.8033428764902055E-3</v>
      </c>
      <c r="F18" s="599"/>
      <c r="G18" s="600"/>
      <c r="H18" s="597"/>
      <c r="I18" s="630"/>
      <c r="J18" s="597"/>
      <c r="K18" s="601">
        <f>+K13-C17</f>
        <v>0</v>
      </c>
      <c r="L18" s="598"/>
    </row>
    <row r="19" spans="2:12" x14ac:dyDescent="0.3">
      <c r="B19" s="7" t="s">
        <v>134</v>
      </c>
      <c r="C19" s="8">
        <f>SUMIFS($K$5:$K$12,$B$5:$B$12,B19)</f>
        <v>42737.3</v>
      </c>
      <c r="D19" s="599"/>
      <c r="E19" s="599"/>
      <c r="F19" s="599"/>
      <c r="G19" s="600"/>
      <c r="H19" s="597"/>
      <c r="I19" s="597"/>
      <c r="J19" s="601"/>
      <c r="K19" s="597"/>
      <c r="L19" s="598"/>
    </row>
    <row r="20" spans="2:12" x14ac:dyDescent="0.3">
      <c r="B20" s="7" t="s">
        <v>338</v>
      </c>
      <c r="C20" s="8">
        <f>SUMIFS($K$5:$K$12,$B$5:$B$12,B20)</f>
        <v>219422.24</v>
      </c>
      <c r="D20" s="599"/>
      <c r="E20" s="599"/>
      <c r="F20" s="599"/>
      <c r="G20" s="600"/>
      <c r="H20" s="597"/>
      <c r="I20" s="597"/>
      <c r="J20" s="597"/>
      <c r="K20" s="597"/>
      <c r="L20" s="598"/>
    </row>
    <row r="21" spans="2:12" x14ac:dyDescent="0.3">
      <c r="B21" s="5" t="s">
        <v>190</v>
      </c>
      <c r="C21" s="6">
        <f>SUM(C22:C23)</f>
        <v>4291704.4539731527</v>
      </c>
      <c r="D21" s="599">
        <f>+'1.BG USD'!C16</f>
        <v>4291704.4539731527</v>
      </c>
      <c r="E21" s="599">
        <f>+D21-C21</f>
        <v>0</v>
      </c>
      <c r="F21" s="599"/>
      <c r="G21" s="600"/>
      <c r="H21" s="597"/>
      <c r="I21" s="597"/>
      <c r="J21" s="597"/>
      <c r="K21" s="597"/>
      <c r="L21" s="598"/>
    </row>
    <row r="22" spans="2:12" x14ac:dyDescent="0.3">
      <c r="B22" s="9" t="s">
        <v>188</v>
      </c>
      <c r="C22" s="10">
        <f>+J12</f>
        <v>4291704.4539731527</v>
      </c>
      <c r="D22" s="599"/>
      <c r="E22" s="599"/>
      <c r="F22" s="599"/>
      <c r="G22" s="600"/>
      <c r="H22" s="602"/>
      <c r="I22" s="603"/>
      <c r="J22" s="597"/>
      <c r="K22" s="603"/>
      <c r="L22" s="597"/>
    </row>
    <row r="23" spans="2:12" x14ac:dyDescent="0.3">
      <c r="B23" s="11"/>
      <c r="C23" s="12">
        <v>0</v>
      </c>
      <c r="D23" s="599"/>
      <c r="E23" s="599"/>
      <c r="F23" s="599"/>
      <c r="G23" s="600"/>
      <c r="H23" s="597"/>
      <c r="I23" s="597"/>
      <c r="J23" s="597"/>
      <c r="K23" s="597"/>
      <c r="L23" s="597"/>
    </row>
    <row r="24" spans="2:12" x14ac:dyDescent="0.3">
      <c r="C24" s="4"/>
      <c r="D24" s="600"/>
      <c r="E24" s="600"/>
      <c r="F24" s="600"/>
      <c r="G24" s="600"/>
      <c r="H24" s="597"/>
      <c r="I24" s="597"/>
      <c r="J24" s="597"/>
      <c r="K24" s="597"/>
      <c r="L24" s="597"/>
    </row>
    <row r="25" spans="2:12" x14ac:dyDescent="0.3">
      <c r="D25" s="600"/>
      <c r="E25" s="600"/>
      <c r="F25" s="600"/>
      <c r="G25" s="600"/>
      <c r="H25" s="597"/>
      <c r="I25" s="597"/>
      <c r="J25" s="597"/>
      <c r="K25" s="597"/>
      <c r="L25" s="597"/>
    </row>
    <row r="26" spans="2:12" x14ac:dyDescent="0.3">
      <c r="D26" s="597"/>
      <c r="E26" s="597"/>
      <c r="F26" s="597"/>
      <c r="G26" s="597"/>
      <c r="H26" s="597"/>
      <c r="I26" s="597"/>
      <c r="J26" s="597"/>
      <c r="K26" s="597"/>
      <c r="L26" s="597"/>
    </row>
    <row r="28" spans="2:12" x14ac:dyDescent="0.3">
      <c r="C28" s="628"/>
    </row>
    <row r="29" spans="2:12" x14ac:dyDescent="0.3">
      <c r="C29" s="629"/>
    </row>
  </sheetData>
  <autoFilter ref="B4:P13" xr:uid="{00000000-0001-0000-0B00-000000000000}"/>
  <mergeCells count="3">
    <mergeCell ref="B2:K2"/>
    <mergeCell ref="B16:P16"/>
    <mergeCell ref="B13:J13"/>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gK4YWYMH11C36xu3hr5HFtiH5zUINu2mwpSX3YyO0pE=</DigestValue>
    </Reference>
    <Reference Type="http://www.w3.org/2000/09/xmldsig#Object" URI="#idOfficeObject">
      <DigestMethod Algorithm="http://www.w3.org/2001/04/xmlenc#sha256"/>
      <DigestValue>JdH13tJUHu2eTIe+HdktMWqbgDRRIa8ScAExGzeELdQ=</DigestValue>
    </Reference>
    <Reference Type="http://uri.etsi.org/01903#SignedProperties" URI="#idSignedProperties">
      <Transforms>
        <Transform Algorithm="http://www.w3.org/TR/2001/REC-xml-c14n-20010315"/>
      </Transforms>
      <DigestMethod Algorithm="http://www.w3.org/2001/04/xmlenc#sha256"/>
      <DigestValue>xuDJ09kdrfD0TmYFU5VExpPycokE2vJKgzeGyFQh22Q=</DigestValue>
    </Reference>
    <Reference Type="http://www.w3.org/2000/09/xmldsig#Object" URI="#idValidSigLnImg">
      <DigestMethod Algorithm="http://www.w3.org/2001/04/xmlenc#sha256"/>
      <DigestValue>63xpTv9nyyr4pxs3EyQ36VhdrYLFlUwIyiMeBFdub0I=</DigestValue>
    </Reference>
    <Reference Type="http://www.w3.org/2000/09/xmldsig#Object" URI="#idInvalidSigLnImg">
      <DigestMethod Algorithm="http://www.w3.org/2001/04/xmlenc#sha256"/>
      <DigestValue>hfgYX9k/7yRjbJoo1ReZgwJkLmANRi2hPTR5zFMzYMs=</DigestValue>
    </Reference>
  </SignedInfo>
  <SignatureValue>JKK2i31UBVt9bYCgf/wKarHqcHqwGRf8n0Rs9rT/Nq6tMj4/x36msRqcK4MCuZU6nWE7YECHzQMi
zoIOpOoyuMf1aJ1qK/c2+YixrVQS/dQvA1Up7IwzmVcHje4cR8xg5RHZE4/Wh+aRpUsQEawe0+GE
eVHJl4g+B1Gyy10syQB1CtEnxQxBO0Ewptc9Dj0X0MZ9ACA6nNOq1DiLqA9RTPXLzBIAv9nv9qCv
GGk5jsQAcY+eWPXRcwV74S0MQaq4zXNrL204fPdXUbEBWodsyLn6XBlDLtwcMEgJd9F6Hwy7gvM3
CP6GSWbyMBGg883jEpw/5SzfUebXlWvEwtrxgA==</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LxjkpGwjVpgr3nn35eHZu6Ko9zZOpCn/jEO+HHl1caQ=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rDR5RXWtXJNvflpt14CdogAPrdcpvJKxXy/JZH/6uMs=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+Lk8KKenoa4RELN8tQIsn3fz6KORm+PmY1TdHDplGgU=</DigestValue>
      </Reference>
      <Reference URI="/xl/drawings/vmlDrawing2.vml?ContentType=application/vnd.openxmlformats-officedocument.vmlDrawing">
        <DigestMethod Algorithm="http://www.w3.org/2001/04/xmlenc#sha256"/>
        <DigestValue>hRuHOg2YqrnceeeUbRsnjEJzWlfkJQuqIN/AQBGOYz8=</DigestValue>
      </Reference>
      <Reference URI="/xl/drawings/vmlDrawing3.vml?ContentType=application/vnd.openxmlformats-officedocument.vmlDrawing">
        <DigestMethod Algorithm="http://www.w3.org/2001/04/xmlenc#sha256"/>
        <DigestValue>v+GjHuHXvqJFyM0akG5ddyRZiScUYoC5I9vyEn3fQxA=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ueG9RU2xsv3KnwoVXAbDmrwj11XdLpSw3ZCsPM3yxyM=</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TXn8MQJOlYb5aBhI8PweWSg9RolIafttfuRs9Cz6/tQ=</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externalLinks/externalLink7.xml?ContentType=application/vnd.openxmlformats-officedocument.spreadsheetml.externalLink+xml">
        <DigestMethod Algorithm="http://www.w3.org/2001/04/xmlenc#sha256"/>
        <DigestValue>b0gbWvKFPcuBNm58h4v92kk3h8xmxPWrjYmIVA+yIuc=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8Cq7S2BgK4ywUD4IiUDvb6H0cOOFNCONcTTjvL28Yos=</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mkBp7Vxvw5tTCWPl+K4nNqbrcW/LUQMWmbT8CIyg5XA=</DigestValue>
      </Reference>
      <Reference URI="/xl/media/image5.emf?ContentType=image/x-emf">
        <DigestMethod Algorithm="http://www.w3.org/2001/04/xmlenc#sha256"/>
        <DigestValue>erCijeQPbPyWhSbdd8tccnc96sMz9BVm5/s8nHn5iFg=</DigestValue>
      </Reference>
      <Reference URI="/xl/media/image6.emf?ContentType=image/x-emf">
        <DigestMethod Algorithm="http://www.w3.org/2001/04/xmlenc#sha256"/>
        <DigestValue>5jqS/biemeZcubnryTVLuS8jYHNPJzj5QIaBGSapgXo=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k8xIvHnOL2OdDV+13zoPZ2dTkdyZaF3w6O5ulP546YY=</DigestValue>
      </Reference>
      <Reference URI="/xl/styles.xml?ContentType=application/vnd.openxmlformats-officedocument.spreadsheetml.styles+xml">
        <DigestMethod Algorithm="http://www.w3.org/2001/04/xmlenc#sha256"/>
        <DigestValue>aEzxhX0Mqf6NrqQvtyvh1g5A36g32xz38FGkMGigsXY=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Y6sLSDiqrgprs4oVJQhGRK2S1zGdIzOExCJqPMYOzD4=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J52BiX42QdpTxyf1oenvZbzbO0tpyVoYIwoHgrUJo0w=</DigestValue>
      </Reference>
      <Reference URI="/xl/worksheets/sheet10.xml?ContentType=application/vnd.openxmlformats-officedocument.spreadsheetml.worksheet+xml">
        <DigestMethod Algorithm="http://www.w3.org/2001/04/xmlenc#sha256"/>
        <DigestValue>K8xHehD2HS/mL3SLMWEjUQ43Abd7cg1yk+4cOBNFf7Q=</DigestValue>
      </Reference>
      <Reference URI="/xl/worksheets/sheet11.xml?ContentType=application/vnd.openxmlformats-officedocument.spreadsheetml.worksheet+xml">
        <DigestMethod Algorithm="http://www.w3.org/2001/04/xmlenc#sha256"/>
        <DigestValue>opXo9FfbC/SqH1hmwXy7kMFY4FoaDdYYH4XqeYITq4c=</DigestValue>
      </Reference>
      <Reference URI="/xl/worksheets/sheet12.xml?ContentType=application/vnd.openxmlformats-officedocument.spreadsheetml.worksheet+xml">
        <DigestMethod Algorithm="http://www.w3.org/2001/04/xmlenc#sha256"/>
        <DigestValue>3Lo6ASdtht+S2w8No+Aybg37phtUBCEQsAGyUkhVGWs=</DigestValue>
      </Reference>
      <Reference URI="/xl/worksheets/sheet13.xml?ContentType=application/vnd.openxmlformats-officedocument.spreadsheetml.worksheet+xml">
        <DigestMethod Algorithm="http://www.w3.org/2001/04/xmlenc#sha256"/>
        <DigestValue>gNAujbLPFHI0OgIFMNOJJiDsXb6ZI61m67ajDT3yGmk=</DigestValue>
      </Reference>
      <Reference URI="/xl/worksheets/sheet14.xml?ContentType=application/vnd.openxmlformats-officedocument.spreadsheetml.worksheet+xml">
        <DigestMethod Algorithm="http://www.w3.org/2001/04/xmlenc#sha256"/>
        <DigestValue>HLQCEMV9Cuu6StxRzhZxff3HHWs2mbt9jhZhJeTgqz8=</DigestValue>
      </Reference>
      <Reference URI="/xl/worksheets/sheet2.xml?ContentType=application/vnd.openxmlformats-officedocument.spreadsheetml.worksheet+xml">
        <DigestMethod Algorithm="http://www.w3.org/2001/04/xmlenc#sha256"/>
        <DigestValue>lCSF8BDaILeqHh87dLVtrUOWL25/svlZHdFHrKTkYE0=</DigestValue>
      </Reference>
      <Reference URI="/xl/worksheets/sheet3.xml?ContentType=application/vnd.openxmlformats-officedocument.spreadsheetml.worksheet+xml">
        <DigestMethod Algorithm="http://www.w3.org/2001/04/xmlenc#sha256"/>
        <DigestValue>T0ktf0Kqi6tgF5fFxaQDlOVyiQ6b5iZ1PwRwxmrVa8w=</DigestValue>
      </Reference>
      <Reference URI="/xl/worksheets/sheet4.xml?ContentType=application/vnd.openxmlformats-officedocument.spreadsheetml.worksheet+xml">
        <DigestMethod Algorithm="http://www.w3.org/2001/04/xmlenc#sha256"/>
        <DigestValue>uIeDdkBje/qn11ghfwUwc3k25pyorPqih4sg6SDqDdM=</DigestValue>
      </Reference>
      <Reference URI="/xl/worksheets/sheet5.xml?ContentType=application/vnd.openxmlformats-officedocument.spreadsheetml.worksheet+xml">
        <DigestMethod Algorithm="http://www.w3.org/2001/04/xmlenc#sha256"/>
        <DigestValue>HP8T9k05zFEj29LSG9xQiE8WoZkjhHlwi+gVLYfMHuw=</DigestValue>
      </Reference>
      <Reference URI="/xl/worksheets/sheet6.xml?ContentType=application/vnd.openxmlformats-officedocument.spreadsheetml.worksheet+xml">
        <DigestMethod Algorithm="http://www.w3.org/2001/04/xmlenc#sha256"/>
        <DigestValue>vWKcg8jDkU7GXTu4EGHOzO6XAV4lDzhRAlwmJw9uKy0=</DigestValue>
      </Reference>
      <Reference URI="/xl/worksheets/sheet7.xml?ContentType=application/vnd.openxmlformats-officedocument.spreadsheetml.worksheet+xml">
        <DigestMethod Algorithm="http://www.w3.org/2001/04/xmlenc#sha256"/>
        <DigestValue>rsuNQc5Rek841icgYUUuuG0/B59gausKgTAh5PIiR1A=</DigestValue>
      </Reference>
      <Reference URI="/xl/worksheets/sheet8.xml?ContentType=application/vnd.openxmlformats-officedocument.spreadsheetml.worksheet+xml">
        <DigestMethod Algorithm="http://www.w3.org/2001/04/xmlenc#sha256"/>
        <DigestValue>+SilPCnyQ5l6ITFN7j9dfenwZmqd48zkLXXNvQJqnng=</DigestValue>
      </Reference>
      <Reference URI="/xl/worksheets/sheet9.xml?ContentType=application/vnd.openxmlformats-officedocument.spreadsheetml.worksheet+xml">
        <DigestMethod Algorithm="http://www.w3.org/2001/04/xmlenc#sha256"/>
        <DigestValue>gHde712ub/bcIGyo60Zts94KdRo5ULbu3p+LxG2LT3Q=</DigestValue>
      </Reference>
    </Manifest>
    <SignatureProperties>
      <SignatureProperty Id="idSignatureTime" Target="#idPackageSignature">
        <mdssi:SignatureTime xmlns:mdssi="http://schemas.openxmlformats.org/package/2006/digital-signature">
          <mdssi:Format>YYYY-MM-DDThh:mm:ssTZD</mdssi:Format>
          <mdssi:Value>2023-03-31T18:13:27Z</mdssi:Value>
        </mdssi:SignatureTime>
      </SignatureProperty>
    </SignatureProperties>
  </Object>
  <Object Id="idOfficeObject">
    <SignatureProperties>
      <SignatureProperty Id="idOfficeV1Details" Target="#idPackageSignature">
        <SignatureInfoV1 xmlns="http://schemas.microsoft.com/office/2006/digsig">
          <SetupID>{0133D9A6-2446-46BE-A347-A13870E5CFE3}</SetupID>
          <SignatureText>Sebastian Oporto Leiva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2023-03-31T18:13:27Z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fAAAAAAAAAAAAAABMGwAAOwsAACBFTUYAAAEAXBwAAKo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t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wAAABWAAAAMAAAADsAAAD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0AAABXAAAAJQAAAAwAAAAEAAAAVAAAANAAAAAxAAAAOwAAAPsAAABWAAAAAQAAAFVVj0EmtI9BMQAAADsAAAAWAAAATAAAAAAAAAAAAAAAAAAAAP//////////eAAAAFMAZQBiAGEAcwB0AGkAYQBuACAATwBwAG8AcgB0AG8AIABMAGUAaQB2AGEACwAAAAoAAAAMAAAACgAAAAgAAAAHAAAABQAAAAoAAAALAAAABQAAAA8AAAAMAAAADAAAAAcAAAAHAAAADAAAAAUAAAAJAAAACgAAAAUAAAAKAAAACg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WAAAAcQAAAAEAAABVVY9BJrSPQQ8AAABhAAAAFgAAAEwAAAAAAAAAAAAAAAAAAAD//////////3gAAABTAGUAYgBhAHMAdABpAGEAbgAgAE8AcABvAHIAdABvACAATABlAGkAdgBhAAcAAAAHAAAACAAAAAcAAAAGAAAABAAAAAMAAAAHAAAABwAAAAQAAAAKAAAACAAAAAgAAAAFAAAABAAAAAgAAAAEAAAABgAAAAcAAAADAAAABgAAAAc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JrSPQQ8AAACLAAAANQAAAEwAAAAEAAAADgAAAIsAAAB4AQAAnAAAALgAAABGAGkAcgBtAGEAZABvACAAcABvAHIAOgAgAEYARQBEAEUAUgBJAEMATwAgAFMARQBCAEEAUwBUAEkAQQBOACAATwBQAE8AUgBUAE8AIABMAEUASQBWAEEAIABFAFMAUABJAE4ATwBMAEEAMTk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OwsAACBFTUYAAAEA3CIAALE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AAAFYAAAAwAAAAOwAAAM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AAAFcAAAAlAAAADAAAAAQAAABUAAAA0AAAADEAAAA7AAAA+wAAAFYAAAABAAAAVVWPQSa0j0ExAAAAOwAAABYAAABMAAAAAAAAAAAAAAAAAAAA//////////94AAAAUwBlAGIAYQBzAHQAaQBhAG4AIABPAHAAbwByAHQAbwAgAEwAZQBpAHYAYQALAAAACgAAAAwAAAAKAAAACAAAAAcAAAAFAAAACgAAAAsAAAAFAAAADwAAAAwAAAAMAAAABwAAAAcAAAAMAAAABQAAAAkAAAAKAAAABQAAAAoAAAAK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YAAABxAAAAAQAAAFVVj0EmtI9BDwAAAGEAAAAWAAAATAAAAAAAAAAAAAAAAAAAAP//////////eAAAAFMAZQBiAGEAcwB0AGkAYQBuACAATwBwAG8AcgB0AG8AIABMAGUAaQB2AGEABwAAAAcAAAAIAAAABwAAAAYAAAAEAAAAAwAAAAcAAAAHAAAABAAAAAoAAAAIAAAACAAAAAUAAAAEAAAACAAAAAQAAAAGAAAABwAAAAMAAAAGAAAABw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EmtI9BDwAAAIsAAAA1AAAATAAAAAQAAAAOAAAAiwAAAHgBAACcAAAAuAAAAEYAaQByAG0AYQBkAG8AIABwAG8AcgA6ACAARgBFAEQARQBSAEkAQwBPACAAUwBFAEIAQQBTAFQASQBBAE4AIABPAFAATwBSAFQATwAgAEwARQBJAFYAQQAgAEUAUwBQAEkATgBPAEwAQQB4bQ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60Lv33/zs6QnsaNECot/D8BdAlZ25wM5u0RDRO6Yw8I=</DigestValue>
    </Reference>
    <Reference Type="http://www.w3.org/2000/09/xmldsig#Object" URI="#idOfficeObject">
      <DigestMethod Algorithm="http://www.w3.org/2001/04/xmlenc#sha256"/>
      <DigestValue>SsOLe94VyJdW6TBoCbN/yS5H37ZlfyDqO6mNWUluiTc=</DigestValue>
    </Reference>
    <Reference Type="http://uri.etsi.org/01903#SignedProperties" URI="#idSignedProperties">
      <Transforms>
        <Transform Algorithm="http://www.w3.org/TR/2001/REC-xml-c14n-20010315"/>
      </Transforms>
      <DigestMethod Algorithm="http://www.w3.org/2001/04/xmlenc#sha256"/>
      <DigestValue>5koImCZ7CuzHXr9tWfPYs6AvYvii++USJWUleHP3BpU=</DigestValue>
    </Reference>
    <Reference Type="http://www.w3.org/2000/09/xmldsig#Object" URI="#idValidSigLnImg">
      <DigestMethod Algorithm="http://www.w3.org/2001/04/xmlenc#sha256"/>
      <DigestValue>9y3d8Tp9m+jCeTXD1UDtoQj6oo48b7nb2SyYD4tmomw=</DigestValue>
    </Reference>
    <Reference Type="http://www.w3.org/2000/09/xmldsig#Object" URI="#idInvalidSigLnImg">
      <DigestMethod Algorithm="http://www.w3.org/2001/04/xmlenc#sha256"/>
      <DigestValue>gXsDfSkprgNW0sIdnBUTi4q9sJGBRdM3pg1i8i1nqW4=</DigestValue>
    </Reference>
  </SignedInfo>
  <SignatureValue>NadkQPoQo7DA9PMgyqzUg4cDjONZnZMAKDvrIo7u/wVEcZMtqsO0Np5x2Xs/xm+DM2chQOiVN/SA
zIANmj571I0y2tzGzXTQF6P1nse1w9DQT7v2zUdkvbxjIiT257lZo+/V+QKfaViQVklJR8LqvOOV
qc6dW3Lt40l4o9tBeCH7qxeE47bM+ZqozIAc3ytEgfC8/SRXZRx9jQv+v3dEsy9xSwN8gCWJV+eP
uiyx0x+vWFmzC6KunPg0YX9J6fcHX2Vvk9upzSIYlr7JNO6U6fjX/ljpi19uDPFHYlByzjFn6MD2
22DkLcISb+s+B8bVa4m42ySW3eQBqvVK8Ms83Q==</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LxjkpGwjVpgr3nn35eHZu6Ko9zZOpCn/jEO+HHl1caQ=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rDR5RXWtXJNvflpt14CdogAPrdcpvJKxXy/JZH/6uMs=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+Lk8KKenoa4RELN8tQIsn3fz6KORm+PmY1TdHDplGgU=</DigestValue>
      </Reference>
      <Reference URI="/xl/drawings/vmlDrawing2.vml?ContentType=application/vnd.openxmlformats-officedocument.vmlDrawing">
        <DigestMethod Algorithm="http://www.w3.org/2001/04/xmlenc#sha256"/>
        <DigestValue>hRuHOg2YqrnceeeUbRsnjEJzWlfkJQuqIN/AQBGOYz8=</DigestValue>
      </Reference>
      <Reference URI="/xl/drawings/vmlDrawing3.vml?ContentType=application/vnd.openxmlformats-officedocument.vmlDrawing">
        <DigestMethod Algorithm="http://www.w3.org/2001/04/xmlenc#sha256"/>
        <DigestValue>v+GjHuHXvqJFyM0akG5ddyRZiScUYoC5I9vyEn3fQxA=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ueG9RU2xsv3KnwoVXAbDmrwj11XdLpSw3ZCsPM3yxyM=</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TXn8MQJOlYb5aBhI8PweWSg9RolIafttfuRs9Cz6/tQ=</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externalLinks/externalLink7.xml?ContentType=application/vnd.openxmlformats-officedocument.spreadsheetml.externalLink+xml">
        <DigestMethod Algorithm="http://www.w3.org/2001/04/xmlenc#sha256"/>
        <DigestValue>b0gbWvKFPcuBNm58h4v92kk3h8xmxPWrjYmIVA+yIuc=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8Cq7S2BgK4ywUD4IiUDvb6H0cOOFNCONcTTjvL28Yos=</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mkBp7Vxvw5tTCWPl+K4nNqbrcW/LUQMWmbT8CIyg5XA=</DigestValue>
      </Reference>
      <Reference URI="/xl/media/image5.emf?ContentType=image/x-emf">
        <DigestMethod Algorithm="http://www.w3.org/2001/04/xmlenc#sha256"/>
        <DigestValue>erCijeQPbPyWhSbdd8tccnc96sMz9BVm5/s8nHn5iFg=</DigestValue>
      </Reference>
      <Reference URI="/xl/media/image6.emf?ContentType=image/x-emf">
        <DigestMethod Algorithm="http://www.w3.org/2001/04/xmlenc#sha256"/>
        <DigestValue>5jqS/biemeZcubnryTVLuS8jYHNPJzj5QIaBGSapgXo=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k8xIvHnOL2OdDV+13zoPZ2dTkdyZaF3w6O5ulP546YY=</DigestValue>
      </Reference>
      <Reference URI="/xl/styles.xml?ContentType=application/vnd.openxmlformats-officedocument.spreadsheetml.styles+xml">
        <DigestMethod Algorithm="http://www.w3.org/2001/04/xmlenc#sha256"/>
        <DigestValue>aEzxhX0Mqf6NrqQvtyvh1g5A36g32xz38FGkMGigsXY=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Y6sLSDiqrgprs4oVJQhGRK2S1zGdIzOExCJqPMYOzD4=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J52BiX42QdpTxyf1oenvZbzbO0tpyVoYIwoHgrUJo0w=</DigestValue>
      </Reference>
      <Reference URI="/xl/worksheets/sheet10.xml?ContentType=application/vnd.openxmlformats-officedocument.spreadsheetml.worksheet+xml">
        <DigestMethod Algorithm="http://www.w3.org/2001/04/xmlenc#sha256"/>
        <DigestValue>K8xHehD2HS/mL3SLMWEjUQ43Abd7cg1yk+4cOBNFf7Q=</DigestValue>
      </Reference>
      <Reference URI="/xl/worksheets/sheet11.xml?ContentType=application/vnd.openxmlformats-officedocument.spreadsheetml.worksheet+xml">
        <DigestMethod Algorithm="http://www.w3.org/2001/04/xmlenc#sha256"/>
        <DigestValue>opXo9FfbC/SqH1hmwXy7kMFY4FoaDdYYH4XqeYITq4c=</DigestValue>
      </Reference>
      <Reference URI="/xl/worksheets/sheet12.xml?ContentType=application/vnd.openxmlformats-officedocument.spreadsheetml.worksheet+xml">
        <DigestMethod Algorithm="http://www.w3.org/2001/04/xmlenc#sha256"/>
        <DigestValue>3Lo6ASdtht+S2w8No+Aybg37phtUBCEQsAGyUkhVGWs=</DigestValue>
      </Reference>
      <Reference URI="/xl/worksheets/sheet13.xml?ContentType=application/vnd.openxmlformats-officedocument.spreadsheetml.worksheet+xml">
        <DigestMethod Algorithm="http://www.w3.org/2001/04/xmlenc#sha256"/>
        <DigestValue>gNAujbLPFHI0OgIFMNOJJiDsXb6ZI61m67ajDT3yGmk=</DigestValue>
      </Reference>
      <Reference URI="/xl/worksheets/sheet14.xml?ContentType=application/vnd.openxmlformats-officedocument.spreadsheetml.worksheet+xml">
        <DigestMethod Algorithm="http://www.w3.org/2001/04/xmlenc#sha256"/>
        <DigestValue>HLQCEMV9Cuu6StxRzhZxff3HHWs2mbt9jhZhJeTgqz8=</DigestValue>
      </Reference>
      <Reference URI="/xl/worksheets/sheet2.xml?ContentType=application/vnd.openxmlformats-officedocument.spreadsheetml.worksheet+xml">
        <DigestMethod Algorithm="http://www.w3.org/2001/04/xmlenc#sha256"/>
        <DigestValue>lCSF8BDaILeqHh87dLVtrUOWL25/svlZHdFHrKTkYE0=</DigestValue>
      </Reference>
      <Reference URI="/xl/worksheets/sheet3.xml?ContentType=application/vnd.openxmlformats-officedocument.spreadsheetml.worksheet+xml">
        <DigestMethod Algorithm="http://www.w3.org/2001/04/xmlenc#sha256"/>
        <DigestValue>T0ktf0Kqi6tgF5fFxaQDlOVyiQ6b5iZ1PwRwxmrVa8w=</DigestValue>
      </Reference>
      <Reference URI="/xl/worksheets/sheet4.xml?ContentType=application/vnd.openxmlformats-officedocument.spreadsheetml.worksheet+xml">
        <DigestMethod Algorithm="http://www.w3.org/2001/04/xmlenc#sha256"/>
        <DigestValue>uIeDdkBje/qn11ghfwUwc3k25pyorPqih4sg6SDqDdM=</DigestValue>
      </Reference>
      <Reference URI="/xl/worksheets/sheet5.xml?ContentType=application/vnd.openxmlformats-officedocument.spreadsheetml.worksheet+xml">
        <DigestMethod Algorithm="http://www.w3.org/2001/04/xmlenc#sha256"/>
        <DigestValue>HP8T9k05zFEj29LSG9xQiE8WoZkjhHlwi+gVLYfMHuw=</DigestValue>
      </Reference>
      <Reference URI="/xl/worksheets/sheet6.xml?ContentType=application/vnd.openxmlformats-officedocument.spreadsheetml.worksheet+xml">
        <DigestMethod Algorithm="http://www.w3.org/2001/04/xmlenc#sha256"/>
        <DigestValue>vWKcg8jDkU7GXTu4EGHOzO6XAV4lDzhRAlwmJw9uKy0=</DigestValue>
      </Reference>
      <Reference URI="/xl/worksheets/sheet7.xml?ContentType=application/vnd.openxmlformats-officedocument.spreadsheetml.worksheet+xml">
        <DigestMethod Algorithm="http://www.w3.org/2001/04/xmlenc#sha256"/>
        <DigestValue>rsuNQc5Rek841icgYUUuuG0/B59gausKgTAh5PIiR1A=</DigestValue>
      </Reference>
      <Reference URI="/xl/worksheets/sheet8.xml?ContentType=application/vnd.openxmlformats-officedocument.spreadsheetml.worksheet+xml">
        <DigestMethod Algorithm="http://www.w3.org/2001/04/xmlenc#sha256"/>
        <DigestValue>+SilPCnyQ5l6ITFN7j9dfenwZmqd48zkLXXNvQJqnng=</DigestValue>
      </Reference>
      <Reference URI="/xl/worksheets/sheet9.xml?ContentType=application/vnd.openxmlformats-officedocument.spreadsheetml.worksheet+xml">
        <DigestMethod Algorithm="http://www.w3.org/2001/04/xmlenc#sha256"/>
        <DigestValue>gHde712ub/bcIGyo60Zts94KdRo5ULbu3p+LxG2LT3Q=</DigestValue>
      </Reference>
    </Manifest>
    <SignatureProperties>
      <SignatureProperty Id="idSignatureTime" Target="#idPackageSignature">
        <mdssi:SignatureTime xmlns:mdssi="http://schemas.openxmlformats.org/package/2006/digital-signature">
          <mdssi:Format>YYYY-MM-DDThh:mm:ssTZD</mdssi:Format>
          <mdssi:Value>2023-03-31T19:06:35Z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2023-03-31T19:06:35Z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2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FVVj0EmtI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BVVY9BJrS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BVVY9BJrSPQQ8AAACLAAAAIwAAAEwAAAAEAAAADgAAAIsAAADzAAAAnAAAAJQAAABGAGkAcgBtAGEAZABvACAAcABvAHIAOgAgAEYARQBEAEUAUgBJAEMATwAgAEMAQQBMAEwASQBaAE8AIABQAEUAQwBDAEkAQwAGAAAAAwAAAAUAAAALAAAABwAAAAgAAAAIAAAABAAAAAgAAAAIAAAABQAAAAMAAAAEAAAABgAAAAcAAAAJAAAABwAAAAgAAAADAAAACAAAAAoAAAAEAAAACAAAAAgAAAAGAAAABgAAAAMAAAAHAAAACgAAAAQAAAAHAAAABwAAAAgAAAAIAAAAAwAAABYAAAAMAAAAAAAAACUAAAAMAAAAAgAAAA4AAAAUAAAAAAAAABAAAAAU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VVWPQSa0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FVVj0EmtI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FVVj0EmtI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FV7J2v3IuKHx/t2zRAKrBgZGo9FXN3UiLfkPjM3APbY=</DigestValue>
    </Reference>
    <Reference Type="http://www.w3.org/2000/09/xmldsig#Object" URI="#idOfficeObject">
      <DigestMethod Algorithm="http://www.w3.org/2001/04/xmlenc#sha256"/>
      <DigestValue>owRxfcig3DDrNLZRWnQYkBhCmJjKvH9bJZ1ElvzyO9w=</DigestValue>
    </Reference>
    <Reference Type="http://uri.etsi.org/01903#SignedProperties" URI="#idSignedProperties">
      <Transforms>
        <Transform Algorithm="http://www.w3.org/TR/2001/REC-xml-c14n-20010315"/>
      </Transforms>
      <DigestMethod Algorithm="http://www.w3.org/2001/04/xmlenc#sha256"/>
      <DigestValue>2J6mEE5eb9Quo4+kWxO8kAcDxymFXL+EwhsB95UrdM0=</DigestValue>
    </Reference>
    <Reference Type="http://www.w3.org/2000/09/xmldsig#Object" URI="#idValidSigLnImg">
      <DigestMethod Algorithm="http://www.w3.org/2001/04/xmlenc#sha256"/>
      <DigestValue>RnaLCEbj9lY5cpfVJZ+I/wxm8/Hy48tI8I3teWZHo7I=</DigestValue>
    </Reference>
    <Reference Type="http://www.w3.org/2000/09/xmldsig#Object" URI="#idInvalidSigLnImg">
      <DigestMethod Algorithm="http://www.w3.org/2001/04/xmlenc#sha256"/>
      <DigestValue>4lkgyhjFrhLkgh2TxIIZzoGh9Tfvy8MewpMxQBrj+SU=</DigestValue>
    </Reference>
  </SignedInfo>
  <SignatureValue>IjdR3XPe+DsdfFmHTrTtNYbfgCOTI8xkpq8Rcmmr1Jm7hODIX0QXHm3rSxUboCvizf1lZnkprmSQ
QM/U3zFoLQd9E4TvTXvB6iv7vPVKcQnUy20xf+5W0OQjQRmwbp/iW9hm1W2W4RBloK+s78AD9vun
pF3ZD+zJnFTYDSUJivm2rmj7ao1j1uR0QYH0K83G6evQQv04rEqMTlrvDaDku1ULxZFO+JIouUDk
vTURdTIT6LJDgJhjXWvJycP2fg3MLQrxEibZG27m3oUJQYMQ2Y58cqA6TvkgoaTzrYDQinjK1HiB
FdNh0ohQBYj9b7eohlCXZQirR5g6SqeFeBymfg==</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LxjkpGwjVpgr3nn35eHZu6Ko9zZOpCn/jEO+HHl1caQ=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rDR5RXWtXJNvflpt14CdogAPrdcpvJKxXy/JZH/6uMs=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+Lk8KKenoa4RELN8tQIsn3fz6KORm+PmY1TdHDplGgU=</DigestValue>
      </Reference>
      <Reference URI="/xl/drawings/vmlDrawing2.vml?ContentType=application/vnd.openxmlformats-officedocument.vmlDrawing">
        <DigestMethod Algorithm="http://www.w3.org/2001/04/xmlenc#sha256"/>
        <DigestValue>hRuHOg2YqrnceeeUbRsnjEJzWlfkJQuqIN/AQBGOYz8=</DigestValue>
      </Reference>
      <Reference URI="/xl/drawings/vmlDrawing3.vml?ContentType=application/vnd.openxmlformats-officedocument.vmlDrawing">
        <DigestMethod Algorithm="http://www.w3.org/2001/04/xmlenc#sha256"/>
        <DigestValue>v+GjHuHXvqJFyM0akG5ddyRZiScUYoC5I9vyEn3fQxA=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ueG9RU2xsv3KnwoVXAbDmrwj11XdLpSw3ZCsPM3yxyM=</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TXn8MQJOlYb5aBhI8PweWSg9RolIafttfuRs9Cz6/tQ=</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externalLinks/externalLink7.xml?ContentType=application/vnd.openxmlformats-officedocument.spreadsheetml.externalLink+xml">
        <DigestMethod Algorithm="http://www.w3.org/2001/04/xmlenc#sha256"/>
        <DigestValue>b0gbWvKFPcuBNm58h4v92kk3h8xmxPWrjYmIVA+yIuc=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8Cq7S2BgK4ywUD4IiUDvb6H0cOOFNCONcTTjvL28Yos=</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mkBp7Vxvw5tTCWPl+K4nNqbrcW/LUQMWmbT8CIyg5XA=</DigestValue>
      </Reference>
      <Reference URI="/xl/media/image5.emf?ContentType=image/x-emf">
        <DigestMethod Algorithm="http://www.w3.org/2001/04/xmlenc#sha256"/>
        <DigestValue>erCijeQPbPyWhSbdd8tccnc96sMz9BVm5/s8nHn5iFg=</DigestValue>
      </Reference>
      <Reference URI="/xl/media/image6.emf?ContentType=image/x-emf">
        <DigestMethod Algorithm="http://www.w3.org/2001/04/xmlenc#sha256"/>
        <DigestValue>5jqS/biemeZcubnryTVLuS8jYHNPJzj5QIaBGSapgXo=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k8xIvHnOL2OdDV+13zoPZ2dTkdyZaF3w6O5ulP546YY=</DigestValue>
      </Reference>
      <Reference URI="/xl/styles.xml?ContentType=application/vnd.openxmlformats-officedocument.spreadsheetml.styles+xml">
        <DigestMethod Algorithm="http://www.w3.org/2001/04/xmlenc#sha256"/>
        <DigestValue>aEzxhX0Mqf6NrqQvtyvh1g5A36g32xz38FGkMGigsXY=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Y6sLSDiqrgprs4oVJQhGRK2S1zGdIzOExCJqPMYOzD4=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J52BiX42QdpTxyf1oenvZbzbO0tpyVoYIwoHgrUJo0w=</DigestValue>
      </Reference>
      <Reference URI="/xl/worksheets/sheet10.xml?ContentType=application/vnd.openxmlformats-officedocument.spreadsheetml.worksheet+xml">
        <DigestMethod Algorithm="http://www.w3.org/2001/04/xmlenc#sha256"/>
        <DigestValue>K8xHehD2HS/mL3SLMWEjUQ43Abd7cg1yk+4cOBNFf7Q=</DigestValue>
      </Reference>
      <Reference URI="/xl/worksheets/sheet11.xml?ContentType=application/vnd.openxmlformats-officedocument.spreadsheetml.worksheet+xml">
        <DigestMethod Algorithm="http://www.w3.org/2001/04/xmlenc#sha256"/>
        <DigestValue>opXo9FfbC/SqH1hmwXy7kMFY4FoaDdYYH4XqeYITq4c=</DigestValue>
      </Reference>
      <Reference URI="/xl/worksheets/sheet12.xml?ContentType=application/vnd.openxmlformats-officedocument.spreadsheetml.worksheet+xml">
        <DigestMethod Algorithm="http://www.w3.org/2001/04/xmlenc#sha256"/>
        <DigestValue>3Lo6ASdtht+S2w8No+Aybg37phtUBCEQsAGyUkhVGWs=</DigestValue>
      </Reference>
      <Reference URI="/xl/worksheets/sheet13.xml?ContentType=application/vnd.openxmlformats-officedocument.spreadsheetml.worksheet+xml">
        <DigestMethod Algorithm="http://www.w3.org/2001/04/xmlenc#sha256"/>
        <DigestValue>gNAujbLPFHI0OgIFMNOJJiDsXb6ZI61m67ajDT3yGmk=</DigestValue>
      </Reference>
      <Reference URI="/xl/worksheets/sheet14.xml?ContentType=application/vnd.openxmlformats-officedocument.spreadsheetml.worksheet+xml">
        <DigestMethod Algorithm="http://www.w3.org/2001/04/xmlenc#sha256"/>
        <DigestValue>HLQCEMV9Cuu6StxRzhZxff3HHWs2mbt9jhZhJeTgqz8=</DigestValue>
      </Reference>
      <Reference URI="/xl/worksheets/sheet2.xml?ContentType=application/vnd.openxmlformats-officedocument.spreadsheetml.worksheet+xml">
        <DigestMethod Algorithm="http://www.w3.org/2001/04/xmlenc#sha256"/>
        <DigestValue>lCSF8BDaILeqHh87dLVtrUOWL25/svlZHdFHrKTkYE0=</DigestValue>
      </Reference>
      <Reference URI="/xl/worksheets/sheet3.xml?ContentType=application/vnd.openxmlformats-officedocument.spreadsheetml.worksheet+xml">
        <DigestMethod Algorithm="http://www.w3.org/2001/04/xmlenc#sha256"/>
        <DigestValue>T0ktf0Kqi6tgF5fFxaQDlOVyiQ6b5iZ1PwRwxmrVa8w=</DigestValue>
      </Reference>
      <Reference URI="/xl/worksheets/sheet4.xml?ContentType=application/vnd.openxmlformats-officedocument.spreadsheetml.worksheet+xml">
        <DigestMethod Algorithm="http://www.w3.org/2001/04/xmlenc#sha256"/>
        <DigestValue>uIeDdkBje/qn11ghfwUwc3k25pyorPqih4sg6SDqDdM=</DigestValue>
      </Reference>
      <Reference URI="/xl/worksheets/sheet5.xml?ContentType=application/vnd.openxmlformats-officedocument.spreadsheetml.worksheet+xml">
        <DigestMethod Algorithm="http://www.w3.org/2001/04/xmlenc#sha256"/>
        <DigestValue>HP8T9k05zFEj29LSG9xQiE8WoZkjhHlwi+gVLYfMHuw=</DigestValue>
      </Reference>
      <Reference URI="/xl/worksheets/sheet6.xml?ContentType=application/vnd.openxmlformats-officedocument.spreadsheetml.worksheet+xml">
        <DigestMethod Algorithm="http://www.w3.org/2001/04/xmlenc#sha256"/>
        <DigestValue>vWKcg8jDkU7GXTu4EGHOzO6XAV4lDzhRAlwmJw9uKy0=</DigestValue>
      </Reference>
      <Reference URI="/xl/worksheets/sheet7.xml?ContentType=application/vnd.openxmlformats-officedocument.spreadsheetml.worksheet+xml">
        <DigestMethod Algorithm="http://www.w3.org/2001/04/xmlenc#sha256"/>
        <DigestValue>rsuNQc5Rek841icgYUUuuG0/B59gausKgTAh5PIiR1A=</DigestValue>
      </Reference>
      <Reference URI="/xl/worksheets/sheet8.xml?ContentType=application/vnd.openxmlformats-officedocument.spreadsheetml.worksheet+xml">
        <DigestMethod Algorithm="http://www.w3.org/2001/04/xmlenc#sha256"/>
        <DigestValue>+SilPCnyQ5l6ITFN7j9dfenwZmqd48zkLXXNvQJqnng=</DigestValue>
      </Reference>
      <Reference URI="/xl/worksheets/sheet9.xml?ContentType=application/vnd.openxmlformats-officedocument.spreadsheetml.worksheet+xml">
        <DigestMethod Algorithm="http://www.w3.org/2001/04/xmlenc#sha256"/>
        <DigestValue>gHde712ub/bcIGyo60Zts94KdRo5ULbu3p+LxG2LT3Q=</DigestValue>
      </Reference>
    </Manifest>
    <SignatureProperties>
      <SignatureProperty Id="idSignatureTime" Target="#idPackageSignature">
        <mdssi:SignatureTime xmlns:mdssi="http://schemas.openxmlformats.org/package/2006/digital-signature">
          <mdssi:Format>YYYY-MM-DDThh:mm:ssTZD</mdssi:Format>
          <mdssi:Value>2023-03-31T19:39:27Z</mdssi:Value>
        </mdssi:SignatureTime>
      </SignatureProperty>
    </SignatureProperties>
  </Object>
  <Object Id="idOfficeObject">
    <SignatureProperties>
      <SignatureProperty Id="idOfficeV1Details" Target="#idPackageSignature">
        <SignatureInfoV1 xmlns="http://schemas.microsoft.com/office/2006/digsig">
          <SetupID>{523340E9-BA36-4034-9554-5C8ECAB4B95B}</SetupID>
          <SignatureText>Juan Talavera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2023-03-31T19:39:27Z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6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vADMAMQAvADIAMAAyADMASFE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S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HMA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Bt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DrEQAA/AgAACBFTUYAAAEAZ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VVWPQSa0j0EjAAAABAAAABEAAABMAAAAAAAAAAAAAAAAAAAA//////////9wAAAASQBuAHYAYQBsAGkAZAAgAHMAaQBnAG4AYQB0AHUAcgBlAG9y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b24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G5m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B0dAYAAAADAAAABwAAAAcAAAAGAAAABwAAAAMAAAAHAAAABQAAAAMAAAADAAAABAAAAAgAAAAHAAAACAAAAAMAAAAEAAAACQAAAAYAAAAGAAAAAwAAAAYAAAAHAAAABQAAAAcAAAAHAAAABgAAAAcAAAAHAAAAAwAAAAYAAAAHAAAACAAAAAgAAAAD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q6U79TQCJ8tVFjfDyyms7PV1WeLJY9rlrfu2NK5z1Ds=</DigestValue>
    </Reference>
    <Reference Type="http://www.w3.org/2000/09/xmldsig#Object" URI="#idOfficeObject">
      <DigestMethod Algorithm="http://www.w3.org/2001/04/xmlenc#sha256"/>
      <DigestValue>SHix+5IljrOlPfKAqOArAV1bBfxKkuyf2501N1ZlzFw=</DigestValue>
    </Reference>
    <Reference Type="http://uri.etsi.org/01903#SignedProperties" URI="#idSignedProperties">
      <Transforms>
        <Transform Algorithm="http://www.w3.org/TR/2001/REC-xml-c14n-20010315"/>
      </Transforms>
      <DigestMethod Algorithm="http://www.w3.org/2001/04/xmlenc#sha256"/>
      <DigestValue>H3VLoQXHDOmd1eKR/a27T3VwiuURrHG9pcPlweEQd28=</DigestValue>
    </Reference>
    <Reference Type="http://www.w3.org/2000/09/xmldsig#Object" URI="#idValidSigLnImg">
      <DigestMethod Algorithm="http://www.w3.org/2001/04/xmlenc#sha256"/>
      <DigestValue>Csg3PZWXDtFNggJ72CumqxC0WO2tsVfSCnf7Iun4ZqI=</DigestValue>
    </Reference>
    <Reference Type="http://www.w3.org/2000/09/xmldsig#Object" URI="#idInvalidSigLnImg">
      <DigestMethod Algorithm="http://www.w3.org/2001/04/xmlenc#sha256"/>
      <DigestValue>6JSr0Q1hhWLDQ+wZF0sq4I6IRFhD4l3LXdhS2h1FOIw=</DigestValue>
    </Reference>
  </SignedInfo>
  <SignatureValue>LG5ZjZDfD4vJqAtDy80DhiitPFyeLmgH/R71qe0AAtYF8IRIXpZcYad9yTgCZqgfyo10BFDAIBW0
oiM3IFy3VBkt3jQE9Or9SSYptHRZcTv8dYeoK8yRavvOtJqi9PzW4GaUR21N0UkM/fcMwrA4K0UN
D1R7dkmbyeaE+3QF4vxbTBv8p56r23Og0TreFQivtChMo9gDa+BdeqxU3pDE0P1eXe7SS2Gynamo
J5GUQJJh71/8U2Z3nDwlJub/rLTbuhzCw6i8XvclxxK89w3Jvc4pIOL0taRiGod8JsOkJ/zKOUvx
0yDxra2TIKGnRstwPJQEcDqT7xwF8zvtHUgPQw==</SignatureValue>
  <KeyInfo>
    <X509Data>
      <X509Certificate>MIIIDjCCBfagAwIBAgITXAAAr1epE7CdYm8dRwAAAACvVzANBgkqhkiG9w0BAQsFADBXMRcwFQYDVQQFEw5SVUMgODAwODA2MTAtNzEVMBMGA1UEChMMQ09ERTEwMCBTLkEuMQswCQYDVQQGEwJQWTEYMBYGA1UEAxMPQ0EtQ09ERTEwMCBTLkEuMB4XDTIyMDIyMzE0MDk1OVoXDTI0MDIyMzE0MDk1OVowgaQxJTAjBgNVBAMTHEFOVE9OSU8gTUlHVUVMIEdBTEVBTk8gU0lMVkExFzAVBgNVBAoTDlBFUlNPTkEgRklTSUNBMQswCQYDVQQGEwJQWTEXMBUGA1UEKhMOQU5UT05JTyBNSUdVRUwxFjAUBgNVBAQTDUdBTEVBTk8gU0lMVkExETAPBgNVBAUTCENJNTc1MDIwMREwDwYDVQQLEwhGSVJNQSBGMjCCASIwDQYJKoZIhvcNAQEBBQADggEPADCCAQoCggEBAKZrFS1m1k8aCzx77loo4ZHmJhlG9QewNKOLHXRUamYuMQsXQ7mBPiRXV3f96KznDzpAcX+4LveQmRBuN5kb+jsGe9kSLUftiVtUrkbYpgvnRueeaVBzROago/aY2DKgXdBEbLgQetaKFxSWjZD4OmyXa6uFoN320DGqvkGluMS523biKidDxODTWQtanxUevLun8jYJ3WpRjHxGaulNZ2HDBNvEsTvs++NX9dwWhkJlq+lJobEd9fj9trYLACPSydsmjz7MBEVKdbMCP5vbwD59PNFA0aLVOX6Ko0RtXcSm1CozioAOppkHGpJK++DEpPopsNGRyxNOTcR0Fe6QrQMCAwEAAaOCA4MwggN/MA4GA1UdDwEB/wQEAwIF4DAMBgNVHRMBAf8EAjAAMCAGA1UdJQEB/wQWMBQGCCsGAQUFBwMCBggrBgEFBQcDBDAdBgNVHQ4EFgQUPtsw5RkzmDCbcXwFqDh/79lAFb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TUlHVUVMR0FMRUFOT0BDUEFOLkNPTS5QWTANBgkqhkiG9w0BAQsFAAOCAgEAbmb6BQ5pZSApPR+4hzvplGootRElGbweMqEpUQW9p4YzjkcJfvAbIx67O/mFplO/AbaP3FjnLreDC5rIjwtYRPMW1oNBCj2/dFm7Mt3yUc72r2mBOkFym9yFnVKcLfNv++zS0kEJrHHycm6ZTl7HTqxpqjU7BPnd5u1peIxPjPKCO8DYsDklvVh29WjZH+L2/p6z9N+QymDUR8yJ7lJPRAxBcC2dnUkJ5QWrzRQJVe+N7Oj+NFDC0zcFN6YOYEwkyw/SFUconcoRbVs/t3GHiO5m1ITcKccSdAz71VATbLflFNzQGNkRxylJYrLU/3f3TNyNohbmBckl//N7l2Vhz6F3hGagkbJjJPySOXfgoIqEa1xDtlIKSwjfycNq+qgDvfqDhtmZkqwCWnVHd3TdtxBbOALFobRzer7BwDjNMWYVwh4+FKxRC/GJg75dWBLJQnnacTeKiYYMlJd1kor3FQxEzTm6GFmUXSyyt8OZwSgbs4UilDIpkekbMvYCwb2ndZeBBDIuJF7tCeLan7v1tGtU+n6Scu/moD9xGPjrZlCpqhcp/AESuHc2EzJdZeo2QmaMAYdT4JVwoZZHhHbMQeWxUC4MyAnXlX0cVxpSjqt2r4SCd13bubTgxp4ja11ssitP0CMV3PTeBo1iWtaJQ4Z9b1pncjKxQKSHtu/6Ux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LxjkpGwjVpgr3nn35eHZu6Ko9zZOpCn/jEO+HHl1caQ=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rDR5RXWtXJNvflpt14CdogAPrdcpvJKxXy/JZH/6uMs=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+Lk8KKenoa4RELN8tQIsn3fz6KORm+PmY1TdHDplGgU=</DigestValue>
      </Reference>
      <Reference URI="/xl/drawings/vmlDrawing2.vml?ContentType=application/vnd.openxmlformats-officedocument.vmlDrawing">
        <DigestMethod Algorithm="http://www.w3.org/2001/04/xmlenc#sha256"/>
        <DigestValue>hRuHOg2YqrnceeeUbRsnjEJzWlfkJQuqIN/AQBGOYz8=</DigestValue>
      </Reference>
      <Reference URI="/xl/drawings/vmlDrawing3.vml?ContentType=application/vnd.openxmlformats-officedocument.vmlDrawing">
        <DigestMethod Algorithm="http://www.w3.org/2001/04/xmlenc#sha256"/>
        <DigestValue>v+GjHuHXvqJFyM0akG5ddyRZiScUYoC5I9vyEn3fQxA=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ueG9RU2xsv3KnwoVXAbDmrwj11XdLpSw3ZCsPM3yxyM=</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TXn8MQJOlYb5aBhI8PweWSg9RolIafttfuRs9Cz6/tQ=</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externalLinks/externalLink7.xml?ContentType=application/vnd.openxmlformats-officedocument.spreadsheetml.externalLink+xml">
        <DigestMethod Algorithm="http://www.w3.org/2001/04/xmlenc#sha256"/>
        <DigestValue>b0gbWvKFPcuBNm58h4v92kk3h8xmxPWrjYmIVA+yIuc=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8Cq7S2BgK4ywUD4IiUDvb6H0cOOFNCONcTTjvL28Yos=</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mkBp7Vxvw5tTCWPl+K4nNqbrcW/LUQMWmbT8CIyg5XA=</DigestValue>
      </Reference>
      <Reference URI="/xl/media/image5.emf?ContentType=image/x-emf">
        <DigestMethod Algorithm="http://www.w3.org/2001/04/xmlenc#sha256"/>
        <DigestValue>erCijeQPbPyWhSbdd8tccnc96sMz9BVm5/s8nHn5iFg=</DigestValue>
      </Reference>
      <Reference URI="/xl/media/image6.emf?ContentType=image/x-emf">
        <DigestMethod Algorithm="http://www.w3.org/2001/04/xmlenc#sha256"/>
        <DigestValue>5jqS/biemeZcubnryTVLuS8jYHNPJzj5QIaBGSapgXo=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k8xIvHnOL2OdDV+13zoPZ2dTkdyZaF3w6O5ulP546YY=</DigestValue>
      </Reference>
      <Reference URI="/xl/styles.xml?ContentType=application/vnd.openxmlformats-officedocument.spreadsheetml.styles+xml">
        <DigestMethod Algorithm="http://www.w3.org/2001/04/xmlenc#sha256"/>
        <DigestValue>aEzxhX0Mqf6NrqQvtyvh1g5A36g32xz38FGkMGigsXY=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Y6sLSDiqrgprs4oVJQhGRK2S1zGdIzOExCJqPMYOzD4=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J52BiX42QdpTxyf1oenvZbzbO0tpyVoYIwoHgrUJo0w=</DigestValue>
      </Reference>
      <Reference URI="/xl/worksheets/sheet10.xml?ContentType=application/vnd.openxmlformats-officedocument.spreadsheetml.worksheet+xml">
        <DigestMethod Algorithm="http://www.w3.org/2001/04/xmlenc#sha256"/>
        <DigestValue>K8xHehD2HS/mL3SLMWEjUQ43Abd7cg1yk+4cOBNFf7Q=</DigestValue>
      </Reference>
      <Reference URI="/xl/worksheets/sheet11.xml?ContentType=application/vnd.openxmlformats-officedocument.spreadsheetml.worksheet+xml">
        <DigestMethod Algorithm="http://www.w3.org/2001/04/xmlenc#sha256"/>
        <DigestValue>opXo9FfbC/SqH1hmwXy7kMFY4FoaDdYYH4XqeYITq4c=</DigestValue>
      </Reference>
      <Reference URI="/xl/worksheets/sheet12.xml?ContentType=application/vnd.openxmlformats-officedocument.spreadsheetml.worksheet+xml">
        <DigestMethod Algorithm="http://www.w3.org/2001/04/xmlenc#sha256"/>
        <DigestValue>3Lo6ASdtht+S2w8No+Aybg37phtUBCEQsAGyUkhVGWs=</DigestValue>
      </Reference>
      <Reference URI="/xl/worksheets/sheet13.xml?ContentType=application/vnd.openxmlformats-officedocument.spreadsheetml.worksheet+xml">
        <DigestMethod Algorithm="http://www.w3.org/2001/04/xmlenc#sha256"/>
        <DigestValue>gNAujbLPFHI0OgIFMNOJJiDsXb6ZI61m67ajDT3yGmk=</DigestValue>
      </Reference>
      <Reference URI="/xl/worksheets/sheet14.xml?ContentType=application/vnd.openxmlformats-officedocument.spreadsheetml.worksheet+xml">
        <DigestMethod Algorithm="http://www.w3.org/2001/04/xmlenc#sha256"/>
        <DigestValue>HLQCEMV9Cuu6StxRzhZxff3HHWs2mbt9jhZhJeTgqz8=</DigestValue>
      </Reference>
      <Reference URI="/xl/worksheets/sheet2.xml?ContentType=application/vnd.openxmlformats-officedocument.spreadsheetml.worksheet+xml">
        <DigestMethod Algorithm="http://www.w3.org/2001/04/xmlenc#sha256"/>
        <DigestValue>lCSF8BDaILeqHh87dLVtrUOWL25/svlZHdFHrKTkYE0=</DigestValue>
      </Reference>
      <Reference URI="/xl/worksheets/sheet3.xml?ContentType=application/vnd.openxmlformats-officedocument.spreadsheetml.worksheet+xml">
        <DigestMethod Algorithm="http://www.w3.org/2001/04/xmlenc#sha256"/>
        <DigestValue>T0ktf0Kqi6tgF5fFxaQDlOVyiQ6b5iZ1PwRwxmrVa8w=</DigestValue>
      </Reference>
      <Reference URI="/xl/worksheets/sheet4.xml?ContentType=application/vnd.openxmlformats-officedocument.spreadsheetml.worksheet+xml">
        <DigestMethod Algorithm="http://www.w3.org/2001/04/xmlenc#sha256"/>
        <DigestValue>uIeDdkBje/qn11ghfwUwc3k25pyorPqih4sg6SDqDdM=</DigestValue>
      </Reference>
      <Reference URI="/xl/worksheets/sheet5.xml?ContentType=application/vnd.openxmlformats-officedocument.spreadsheetml.worksheet+xml">
        <DigestMethod Algorithm="http://www.w3.org/2001/04/xmlenc#sha256"/>
        <DigestValue>HP8T9k05zFEj29LSG9xQiE8WoZkjhHlwi+gVLYfMHuw=</DigestValue>
      </Reference>
      <Reference URI="/xl/worksheets/sheet6.xml?ContentType=application/vnd.openxmlformats-officedocument.spreadsheetml.worksheet+xml">
        <DigestMethod Algorithm="http://www.w3.org/2001/04/xmlenc#sha256"/>
        <DigestValue>vWKcg8jDkU7GXTu4EGHOzO6XAV4lDzhRAlwmJw9uKy0=</DigestValue>
      </Reference>
      <Reference URI="/xl/worksheets/sheet7.xml?ContentType=application/vnd.openxmlformats-officedocument.spreadsheetml.worksheet+xml">
        <DigestMethod Algorithm="http://www.w3.org/2001/04/xmlenc#sha256"/>
        <DigestValue>rsuNQc5Rek841icgYUUuuG0/B59gausKgTAh5PIiR1A=</DigestValue>
      </Reference>
      <Reference URI="/xl/worksheets/sheet8.xml?ContentType=application/vnd.openxmlformats-officedocument.spreadsheetml.worksheet+xml">
        <DigestMethod Algorithm="http://www.w3.org/2001/04/xmlenc#sha256"/>
        <DigestValue>+SilPCnyQ5l6ITFN7j9dfenwZmqd48zkLXXNvQJqnng=</DigestValue>
      </Reference>
      <Reference URI="/xl/worksheets/sheet9.xml?ContentType=application/vnd.openxmlformats-officedocument.spreadsheetml.worksheet+xml">
        <DigestMethod Algorithm="http://www.w3.org/2001/04/xmlenc#sha256"/>
        <DigestValue>gHde712ub/bcIGyo60Zts94KdRo5ULbu3p+LxG2LT3Q=</DigestValue>
      </Reference>
    </Manifest>
    <SignatureProperties>
      <SignatureProperty Id="idSignatureTime" Target="#idPackageSignature">
        <mdssi:SignatureTime xmlns:mdssi="http://schemas.openxmlformats.org/package/2006/digital-signature">
          <mdssi:Format>YYYY-MM-DDThh:mm:ssTZD</mdssi:Format>
          <mdssi:Value>2023-03-31T21:02:07Z</mdssi:Value>
        </mdssi:SignatureTime>
      </SignatureProperty>
    </SignatureProperties>
  </Object>
  <Object Id="idOfficeObject">
    <SignatureProperties>
      <SignatureProperty Id="idOfficeV1Details" Target="#idPackageSignature">
        <SignatureInfoV1 xmlns="http://schemas.microsoft.com/office/2006/digsig">
          <SetupID>{236EA20F-9B8A-4430-9590-47E196C155B6}</SetupID>
          <SignatureText>Miguel Galeano</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2023-03-31T21:02:07Z</xd:SigningTime>
          <xd:SigningCertificate>
            <xd:Cert>
              <xd:CertDigest>
                <DigestMethod Algorithm="http://www.w3.org/2001/04/xmlenc#sha256"/>
                <DigestValue>gkNr7LRn7j2JFu9hOaRNVskpWY7u1EFlHeaVGIesOyU=</DigestValue>
              </xd:CertDigest>
              <xd:IssuerSerial>
                <X509IssuerName>CN=CA-CODE100 S.A., C=PY, O=CODE100 S.A., SERIALNUMBER=RUC 80080610-7</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CFwAARAsAACBFTUYAAAEANBw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M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Object Id="idInvalidSigLnImg">AQAAAGwAAAAAAAAAAAAAAAkBAAB/AAAAAAAAAAAAAACCFwAARAsAACBFTUYAAAEAp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WKXgghfW2VzNj9MjBmXvl8E4rvq3EFfCWh08Xx90YsQ=</DigestValue>
    </Reference>
    <Reference Type="http://www.w3.org/2000/09/xmldsig#Object" URI="#idOfficeObject">
      <DigestMethod Algorithm="http://www.w3.org/2001/04/xmlenc#sha256"/>
      <DigestValue>LeBpHYYm2938MKp69Ykz98PhYP+GS6sLrtWdjklED4o=</DigestValue>
    </Reference>
    <Reference Type="http://uri.etsi.org/01903#SignedProperties" URI="#idSignedProperties">
      <Transforms>
        <Transform Algorithm="http://www.w3.org/TR/2001/REC-xml-c14n-20010315"/>
      </Transforms>
      <DigestMethod Algorithm="http://www.w3.org/2001/04/xmlenc#sha256"/>
      <DigestValue>QrjN3b7R/6Ju3e6tN5lmnwAKJxztYwu59RucC/U5P5k=</DigestValue>
    </Reference>
    <Reference Type="http://www.w3.org/2000/09/xmldsig#Object" URI="#idValidSigLnImg">
      <DigestMethod Algorithm="http://www.w3.org/2001/04/xmlenc#sha256"/>
      <DigestValue>8uA1jn8X6dE/5eMYYD0OhecRqZAUY/FEF9n/OGkdbUg=</DigestValue>
    </Reference>
    <Reference Type="http://www.w3.org/2000/09/xmldsig#Object" URI="#idInvalidSigLnImg">
      <DigestMethod Algorithm="http://www.w3.org/2001/04/xmlenc#sha256"/>
      <DigestValue>B6AuQRpfYuCJl0kB9VtUQ1ngBBVJ+6FDP8SRcN3SKd8=</DigestValue>
    </Reference>
  </SignedInfo>
  <SignatureValue>wmoTRfXfHH9qClsw6gd1tVcOh8pZ0qHKO9v2mWFnbDPLw8JI9BCAnDKjL7XQpG259AdA3Mrl+jKG
3Ppw4UnvtThiKy6awxS0HjFI6iCTkbNwd/tHaHqYp2JO0V5/l0SmuqD54RrKP70zHOqrVoAqJQ69
crvfC5OrEgwdvfnOu1PNsH8Z8H/TE1VQvlrfaS+sAHjP03OKipdk9+xGgawvu7RIp8J9qVjc903T
rT6rBs+sS59XrB94adTcQXBZyfqwUWLAdAaOK4a4VnJ/FmYATz3ENclbfkY9bkCyvkI1ny3vsL59
RGZHDJvbLXRgGTliEKI0Bm5mKD1GGgOracvFfQ==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LxjkpGwjVpgr3nn35eHZu6Ko9zZOpCn/jEO+HHl1caQ=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rDR5RXWtXJNvflpt14CdogAPrdcpvJKxXy/JZH/6uMs=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+Lk8KKenoa4RELN8tQIsn3fz6KORm+PmY1TdHDplGgU=</DigestValue>
      </Reference>
      <Reference URI="/xl/drawings/vmlDrawing2.vml?ContentType=application/vnd.openxmlformats-officedocument.vmlDrawing">
        <DigestMethod Algorithm="http://www.w3.org/2001/04/xmlenc#sha256"/>
        <DigestValue>hRuHOg2YqrnceeeUbRsnjEJzWlfkJQuqIN/AQBGOYz8=</DigestValue>
      </Reference>
      <Reference URI="/xl/drawings/vmlDrawing3.vml?ContentType=application/vnd.openxmlformats-officedocument.vmlDrawing">
        <DigestMethod Algorithm="http://www.w3.org/2001/04/xmlenc#sha256"/>
        <DigestValue>v+GjHuHXvqJFyM0akG5ddyRZiScUYoC5I9vyEn3fQxA=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ueG9RU2xsv3KnwoVXAbDmrwj11XdLpSw3ZCsPM3yxyM=</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TXn8MQJOlYb5aBhI8PweWSg9RolIafttfuRs9Cz6/tQ=</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externalLinks/externalLink7.xml?ContentType=application/vnd.openxmlformats-officedocument.spreadsheetml.externalLink+xml">
        <DigestMethod Algorithm="http://www.w3.org/2001/04/xmlenc#sha256"/>
        <DigestValue>b0gbWvKFPcuBNm58h4v92kk3h8xmxPWrjYmIVA+yIuc=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8Cq7S2BgK4ywUD4IiUDvb6H0cOOFNCONcTTjvL28Yos=</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mkBp7Vxvw5tTCWPl+K4nNqbrcW/LUQMWmbT8CIyg5XA=</DigestValue>
      </Reference>
      <Reference URI="/xl/media/image5.emf?ContentType=image/x-emf">
        <DigestMethod Algorithm="http://www.w3.org/2001/04/xmlenc#sha256"/>
        <DigestValue>erCijeQPbPyWhSbdd8tccnc96sMz9BVm5/s8nHn5iFg=</DigestValue>
      </Reference>
      <Reference URI="/xl/media/image6.emf?ContentType=image/x-emf">
        <DigestMethod Algorithm="http://www.w3.org/2001/04/xmlenc#sha256"/>
        <DigestValue>5jqS/biemeZcubnryTVLuS8jYHNPJzj5QIaBGSapgXo=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k8xIvHnOL2OdDV+13zoPZ2dTkdyZaF3w6O5ulP546YY=</DigestValue>
      </Reference>
      <Reference URI="/xl/styles.xml?ContentType=application/vnd.openxmlformats-officedocument.spreadsheetml.styles+xml">
        <DigestMethod Algorithm="http://www.w3.org/2001/04/xmlenc#sha256"/>
        <DigestValue>aEzxhX0Mqf6NrqQvtyvh1g5A36g32xz38FGkMGigsXY=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Y6sLSDiqrgprs4oVJQhGRK2S1zGdIzOExCJqPMYOzD4=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J52BiX42QdpTxyf1oenvZbzbO0tpyVoYIwoHgrUJo0w=</DigestValue>
      </Reference>
      <Reference URI="/xl/worksheets/sheet10.xml?ContentType=application/vnd.openxmlformats-officedocument.spreadsheetml.worksheet+xml">
        <DigestMethod Algorithm="http://www.w3.org/2001/04/xmlenc#sha256"/>
        <DigestValue>K8xHehD2HS/mL3SLMWEjUQ43Abd7cg1yk+4cOBNFf7Q=</DigestValue>
      </Reference>
      <Reference URI="/xl/worksheets/sheet11.xml?ContentType=application/vnd.openxmlformats-officedocument.spreadsheetml.worksheet+xml">
        <DigestMethod Algorithm="http://www.w3.org/2001/04/xmlenc#sha256"/>
        <DigestValue>opXo9FfbC/SqH1hmwXy7kMFY4FoaDdYYH4XqeYITq4c=</DigestValue>
      </Reference>
      <Reference URI="/xl/worksheets/sheet12.xml?ContentType=application/vnd.openxmlformats-officedocument.spreadsheetml.worksheet+xml">
        <DigestMethod Algorithm="http://www.w3.org/2001/04/xmlenc#sha256"/>
        <DigestValue>3Lo6ASdtht+S2w8No+Aybg37phtUBCEQsAGyUkhVGWs=</DigestValue>
      </Reference>
      <Reference URI="/xl/worksheets/sheet13.xml?ContentType=application/vnd.openxmlformats-officedocument.spreadsheetml.worksheet+xml">
        <DigestMethod Algorithm="http://www.w3.org/2001/04/xmlenc#sha256"/>
        <DigestValue>gNAujbLPFHI0OgIFMNOJJiDsXb6ZI61m67ajDT3yGmk=</DigestValue>
      </Reference>
      <Reference URI="/xl/worksheets/sheet14.xml?ContentType=application/vnd.openxmlformats-officedocument.spreadsheetml.worksheet+xml">
        <DigestMethod Algorithm="http://www.w3.org/2001/04/xmlenc#sha256"/>
        <DigestValue>HLQCEMV9Cuu6StxRzhZxff3HHWs2mbt9jhZhJeTgqz8=</DigestValue>
      </Reference>
      <Reference URI="/xl/worksheets/sheet2.xml?ContentType=application/vnd.openxmlformats-officedocument.spreadsheetml.worksheet+xml">
        <DigestMethod Algorithm="http://www.w3.org/2001/04/xmlenc#sha256"/>
        <DigestValue>lCSF8BDaILeqHh87dLVtrUOWL25/svlZHdFHrKTkYE0=</DigestValue>
      </Reference>
      <Reference URI="/xl/worksheets/sheet3.xml?ContentType=application/vnd.openxmlformats-officedocument.spreadsheetml.worksheet+xml">
        <DigestMethod Algorithm="http://www.w3.org/2001/04/xmlenc#sha256"/>
        <DigestValue>T0ktf0Kqi6tgF5fFxaQDlOVyiQ6b5iZ1PwRwxmrVa8w=</DigestValue>
      </Reference>
      <Reference URI="/xl/worksheets/sheet4.xml?ContentType=application/vnd.openxmlformats-officedocument.spreadsheetml.worksheet+xml">
        <DigestMethod Algorithm="http://www.w3.org/2001/04/xmlenc#sha256"/>
        <DigestValue>uIeDdkBje/qn11ghfwUwc3k25pyorPqih4sg6SDqDdM=</DigestValue>
      </Reference>
      <Reference URI="/xl/worksheets/sheet5.xml?ContentType=application/vnd.openxmlformats-officedocument.spreadsheetml.worksheet+xml">
        <DigestMethod Algorithm="http://www.w3.org/2001/04/xmlenc#sha256"/>
        <DigestValue>HP8T9k05zFEj29LSG9xQiE8WoZkjhHlwi+gVLYfMHuw=</DigestValue>
      </Reference>
      <Reference URI="/xl/worksheets/sheet6.xml?ContentType=application/vnd.openxmlformats-officedocument.spreadsheetml.worksheet+xml">
        <DigestMethod Algorithm="http://www.w3.org/2001/04/xmlenc#sha256"/>
        <DigestValue>vWKcg8jDkU7GXTu4EGHOzO6XAV4lDzhRAlwmJw9uKy0=</DigestValue>
      </Reference>
      <Reference URI="/xl/worksheets/sheet7.xml?ContentType=application/vnd.openxmlformats-officedocument.spreadsheetml.worksheet+xml">
        <DigestMethod Algorithm="http://www.w3.org/2001/04/xmlenc#sha256"/>
        <DigestValue>rsuNQc5Rek841icgYUUuuG0/B59gausKgTAh5PIiR1A=</DigestValue>
      </Reference>
      <Reference URI="/xl/worksheets/sheet8.xml?ContentType=application/vnd.openxmlformats-officedocument.spreadsheetml.worksheet+xml">
        <DigestMethod Algorithm="http://www.w3.org/2001/04/xmlenc#sha256"/>
        <DigestValue>+SilPCnyQ5l6ITFN7j9dfenwZmqd48zkLXXNvQJqnng=</DigestValue>
      </Reference>
      <Reference URI="/xl/worksheets/sheet9.xml?ContentType=application/vnd.openxmlformats-officedocument.spreadsheetml.worksheet+xml">
        <DigestMethod Algorithm="http://www.w3.org/2001/04/xmlenc#sha256"/>
        <DigestValue>gHde712ub/bcIGyo60Zts94KdRo5ULbu3p+LxG2LT3Q=</DigestValue>
      </Reference>
    </Manifest>
    <SignatureProperties>
      <SignatureProperty Id="idSignatureTime" Target="#idPackageSignature">
        <mdssi:SignatureTime xmlns:mdssi="http://schemas.openxmlformats.org/package/2006/digital-signature">
          <mdssi:Format>YYYY-MM-DDThh:mm:ssTZD</mdssi:Format>
          <mdssi:Value>2023-03-31T21:25:00Z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2023-03-31T21:25:00Z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LQAAAAxAAAAOwAAALwAAABWAAAAAQAAAFVVj0EmtI9BMQAAADsAAAARAAAATAAAAAAAAAAAAAAAAAAAAP//////////cAAAAEwAaQBjAC4AIABTAGEAZAB5ACAAUABlAHIAZQBpAHIAYQAAAAkAAAAFAAAACQAAAAQAAAAFAAAACwAAAAoAAAAMAAAACg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EmtI9BDwAAAGEAAAARAAAATAAAAAAAAAAAAAAAAAAAAP//////////cAAAAEwAaQBjAC4AIABTAGEAZAB5ACAAUABlAHIAZQBpAHIAYQAAAAYAAAADAAAABgAAAAMAAAAEAAA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Sa0j0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Object Id="idInvalidSigLnImg">AQAAAGwAAAAAAAAAAAAAAD8BAACfAAAAAAAAAAAAAABmFgAAOwsAACBFTUYAAAEA9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tAAAADEAAAA7AAAAvAAAAFYAAAABAAAAVVWPQSa0j0ExAAAAOwAAABEAAABMAAAAAAAAAAAAAAAAAAAA//////////9wAAAATABpAGMALgAgAFMAYQBkAHkAIABQAGUAcgBlAGkAcgBhAAAACQAAAAUAAAAJAAAABAAAAAUAAAALAAAACgAAAAwAAAAK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bQAAAHEAAAABAAAAVVWPQSa0j0EPAAAAYQAAABEAAABMAAAAAAAAAAAAAAAAAAAA//////////9wAAAATABpAGMALgAgAFMAYQBkAHkAIABQAGUAcgBlAGkAcgBhAAAABgAAAAMAAAAGAAAAAwAAAAQAAA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JrSP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85493-620D-40F0-9091-33B8FE0A89D4}">
  <ds:schemaRefs>
    <ds:schemaRef ds:uri="http://purl.org/dc/elements/1.1/"/>
    <ds:schemaRef ds:uri="http://schemas.microsoft.com/office/2006/metadata/properties"/>
    <ds:schemaRef ds:uri="4086da56-c9b3-4aff-b114-fa4216b20f9f"/>
    <ds:schemaRef ds:uri="a9c720a8-2322-4cca-a2f4-4f67aee03419"/>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PR - Investor</cp:lastModifiedBy>
  <cp:lastPrinted>2021-11-12T21:20:39Z</cp:lastPrinted>
  <dcterms:created xsi:type="dcterms:W3CDTF">2015-06-05T18:19:34Z</dcterms:created>
  <dcterms:modified xsi:type="dcterms:W3CDTF">2023-03-31T18:13:08Z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